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xr:revisionPtr revIDLastSave="0" documentId="13_ncr:1_{77FFFD8A-E010-49D1-956A-F2B990BBF1F9}" xr6:coauthVersionLast="37" xr6:coauthVersionMax="37" xr10:uidLastSave="{00000000-0000-0000-0000-000000000000}"/>
  <bookViews>
    <workbookView xWindow="0" yWindow="0" windowWidth="20490" windowHeight="7545" tabRatio="691" activeTab="4" xr2:uid="{532907BF-43FA-4B40-A3AE-DB896CCCC323}"/>
  </bookViews>
  <sheets>
    <sheet name="Programación" sheetId="2" r:id="rId1"/>
    <sheet name="SALONES" sheetId="1" r:id="rId2"/>
    <sheet name="SOLUCIÓN MATLAB" sheetId="6" r:id="rId3"/>
    <sheet name="Cumplimiento" sheetId="7" r:id="rId4"/>
    <sheet name="Matlab sin repeticiones" sheetId="5" r:id="rId5"/>
  </sheets>
  <definedNames>
    <definedName name="_xlnm._FilterDatabase" localSheetId="4" hidden="1">'Matlab sin repeticiones'!$A$2:$W$43</definedName>
    <definedName name="_xlnm._FilterDatabase" localSheetId="0" hidden="1">Programación!$B$1:$M$156</definedName>
    <definedName name="_xlnm._FilterDatabase" localSheetId="2" hidden="1">'SOLUCIÓN MATLAB'!$A$2:$W$64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1" i="7" l="1"/>
  <c r="K88" i="7"/>
  <c r="L87" i="7"/>
  <c r="L86" i="7"/>
  <c r="K86" i="7"/>
  <c r="K87" i="7" s="1"/>
  <c r="D86" i="7"/>
  <c r="F86" i="7"/>
  <c r="F87" i="7" s="1"/>
  <c r="E86" i="7"/>
  <c r="E87" i="7" s="1"/>
  <c r="A86" i="7"/>
  <c r="P76" i="7"/>
  <c r="J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J61" i="7"/>
  <c r="P58" i="7"/>
  <c r="E88" i="7" l="1"/>
  <c r="D84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61" i="7" s="1"/>
  <c r="P29" i="7"/>
  <c r="P86" i="7" s="1"/>
  <c r="J34" i="7"/>
  <c r="J29" i="7"/>
  <c r="J27" i="7"/>
  <c r="J20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P15" i="7"/>
  <c r="J3" i="7"/>
  <c r="J2" i="7"/>
  <c r="J17" i="7" s="1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D17" i="7" l="1"/>
  <c r="D40" i="7"/>
  <c r="J40" i="7"/>
  <c r="J86" i="7" s="1"/>
  <c r="M156" i="2"/>
  <c r="M122" i="2"/>
  <c r="M123" i="2"/>
  <c r="M124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3" i="2"/>
  <c r="M144" i="2"/>
  <c r="M145" i="2"/>
  <c r="M148" i="2"/>
  <c r="M149" i="2"/>
  <c r="M151" i="2"/>
  <c r="M152" i="2"/>
  <c r="M153" i="2"/>
  <c r="M154" i="2"/>
  <c r="M155" i="2"/>
  <c r="M121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6" i="2"/>
  <c r="M107" i="2"/>
  <c r="M108" i="2"/>
  <c r="M109" i="2"/>
  <c r="M110" i="2"/>
  <c r="M112" i="2"/>
  <c r="M113" i="2"/>
  <c r="M114" i="2"/>
  <c r="M116" i="2"/>
  <c r="M117" i="2"/>
  <c r="M118" i="2"/>
  <c r="M119" i="2"/>
  <c r="M120" i="2"/>
  <c r="M81" i="2"/>
  <c r="M45" i="2"/>
  <c r="M46" i="2"/>
  <c r="M47" i="2"/>
  <c r="M48" i="2"/>
  <c r="M50" i="2"/>
  <c r="M51" i="2"/>
  <c r="M52" i="2"/>
  <c r="M53" i="2"/>
  <c r="M54" i="2"/>
  <c r="M55" i="2"/>
  <c r="M56" i="2"/>
  <c r="M57" i="2"/>
  <c r="M59" i="2"/>
  <c r="M60" i="2"/>
  <c r="M61" i="2"/>
  <c r="M63" i="2"/>
  <c r="M64" i="2"/>
  <c r="M65" i="2"/>
  <c r="M66" i="2"/>
  <c r="M68" i="2"/>
  <c r="M69" i="2"/>
  <c r="M70" i="2"/>
  <c r="M71" i="2"/>
  <c r="M72" i="2"/>
  <c r="M73" i="2"/>
  <c r="M74" i="2"/>
  <c r="M76" i="2"/>
  <c r="M77" i="2"/>
  <c r="M78" i="2"/>
  <c r="M79" i="2"/>
  <c r="M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USUARIO</author>
  </authors>
  <commentList>
    <comment ref="C6" authorId="0" shapeId="0" xr:uid="{85D52C57-0BDE-46CE-A1D5-6FEC194713C9}">
      <text>
        <r>
          <rPr>
            <sz val="11"/>
            <color theme="1"/>
            <rFont val="Arial"/>
            <family val="2"/>
          </rPr>
          <t>======
ID#AAAALcRZj_Y
EEIE    (2020-05-26 19:29:39)
SE ENCONTRABAN CON LA CAPACIDAD ADECUADA</t>
        </r>
      </text>
    </comment>
    <comment ref="C7" authorId="0" shapeId="0" xr:uid="{455A3347-32F1-41AD-8D56-43031ED22377}">
      <text>
        <r>
          <rPr>
            <sz val="11"/>
            <color theme="1"/>
            <rFont val="Arial"/>
            <family val="2"/>
          </rPr>
          <t>======
ID#AAAALcRZj_Y
EEIE    (2020-05-26 19:29:39)
SE ENCONTRABAN CON LA CAPACIDAD ADECUADA</t>
        </r>
      </text>
    </comment>
    <comment ref="H47" authorId="1" shapeId="0" xr:uid="{47008999-E3E8-4BE2-98AA-F37D2B56B50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 porque crea interferencia
</t>
        </r>
      </text>
    </comment>
    <comment ref="J60" authorId="1" shapeId="0" xr:uid="{FA44A283-40F8-487D-9F2A-51D269F3F5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
</t>
        </r>
      </text>
    </comment>
    <comment ref="J80" authorId="1" shapeId="0" xr:uid="{FE279FC3-F9DC-4926-9645-7DF66AEBF00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</t>
        </r>
      </text>
    </comment>
    <comment ref="I99" authorId="1" shapeId="0" xr:uid="{FC6EF4E0-38E9-4C47-AFFF-8AE5F894BD6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 PARA EVITAR INTERFERENCIA
</t>
        </r>
      </text>
    </comment>
    <comment ref="H104" authorId="1" shapeId="0" xr:uid="{28A3ED62-17AF-4647-8414-49976B5C2F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
</t>
        </r>
      </text>
    </comment>
    <comment ref="H125" authorId="1" shapeId="0" xr:uid="{B13EC437-46E4-439F-879B-2804D537BAC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 YA NO HAY DISPONIBILIDAD EN ESE HORARIO
</t>
        </r>
      </text>
    </comment>
    <comment ref="I139" authorId="1" shapeId="0" xr:uid="{512275EF-C429-4987-9329-CB4B4332504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Se cuadra manualmente con la disponibilidad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8" authorId="0" shapeId="0" xr:uid="{AA17BF79-531C-4823-8152-A2B99B53157E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Manual
</t>
        </r>
      </text>
    </comment>
    <comment ref="I12" authorId="0" shapeId="0" xr:uid="{DC434B03-86F5-41C6-97F5-D5E2083E721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 del 1 al 20 manualmente
</t>
        </r>
      </text>
    </comment>
    <comment ref="O52" authorId="0" shapeId="0" xr:uid="{1A646A6A-80E5-4145-9091-019F4A26E42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MANUAL YA QUE NO SE ASIGNÓ EL PROFESOR 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6" authorId="0" shapeId="0" xr:uid="{D0D445CC-B482-433E-A64D-834A3CCC593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 del 1 al 20 manualmente
</t>
        </r>
      </text>
    </comment>
    <comment ref="U6" authorId="0" shapeId="0" xr:uid="{B64085C1-9F78-442F-9509-E3414158A9B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MANUAL</t>
        </r>
      </text>
    </comment>
    <comment ref="O22" authorId="0" shapeId="0" xr:uid="{56BF90A1-70B0-490F-AD0B-4F83247C6B1C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Ajuste manual
</t>
        </r>
      </text>
    </comment>
    <comment ref="O31" authorId="0" shapeId="0" xr:uid="{D1AC49F5-2668-454C-9976-A29694FFEFE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MANUAL YA QUE NO SE ASIGNÓ EL PROFESOR 4</t>
        </r>
      </text>
    </comment>
  </commentList>
</comments>
</file>

<file path=xl/sharedStrings.xml><?xml version="1.0" encoding="utf-8"?>
<sst xmlns="http://schemas.openxmlformats.org/spreadsheetml/2006/main" count="1119" uniqueCount="398">
  <si>
    <t>Sábado</t>
  </si>
  <si>
    <t>Viernes</t>
  </si>
  <si>
    <t>Jueves</t>
  </si>
  <si>
    <t>Miércoles</t>
  </si>
  <si>
    <t>Martes</t>
  </si>
  <si>
    <t>Lunes</t>
  </si>
  <si>
    <t>Hora</t>
  </si>
  <si>
    <t>SALÓN</t>
  </si>
  <si>
    <t>402 - Capacidad: 38</t>
  </si>
  <si>
    <t>317 - Capacidad: 35</t>
  </si>
  <si>
    <t>310 - Capacidad: 35</t>
  </si>
  <si>
    <t>309 - Capacidad: 34</t>
  </si>
  <si>
    <t>307 - Capacidad: 44</t>
  </si>
  <si>
    <t>306 - Capacidad: 36</t>
  </si>
  <si>
    <t>305 - Capacidad: 36</t>
  </si>
  <si>
    <t>304 - Capacidad: 32</t>
  </si>
  <si>
    <t>303 - Capacidad: 36</t>
  </si>
  <si>
    <t>302 - Capacidad: 38</t>
  </si>
  <si>
    <t>301 - Capacidad: 37</t>
  </si>
  <si>
    <t>204 - Capacidad: 31</t>
  </si>
  <si>
    <t>201 - Capacidad: 35</t>
  </si>
  <si>
    <t>111 - Capacidad: 35</t>
  </si>
  <si>
    <t>103 - Capacidad: 62</t>
  </si>
  <si>
    <t>101 - Capacidad: 38</t>
  </si>
  <si>
    <t>EDWIN ALBERTO GARAVITO HERNANDEZ</t>
  </si>
  <si>
    <t>FABIO ADOLFO VELASCO SOSSA</t>
  </si>
  <si>
    <t xml:space="preserve">FERNEY MAURICIO CALDERON </t>
  </si>
  <si>
    <t>HERNAN PABÓN BARAJAS</t>
  </si>
  <si>
    <t>JAVIER EDUARDO FLOREZ GONZALEZ</t>
  </si>
  <si>
    <t>JOSE ALONSO CABALLERO MARQUEZ</t>
  </si>
  <si>
    <t>JOSE JOAQUIN ALZATE MARIN</t>
  </si>
  <si>
    <t>JOSE LUIS GARCES BAUTISTA</t>
  </si>
  <si>
    <t>JUAN BENJAMIN DUARTE DUARTE</t>
  </si>
  <si>
    <t>KATHERINE JULIETH SIERRA SUAREZ</t>
  </si>
  <si>
    <t>LAURA YERALDIN ESCOBAR RODRIGUEZ</t>
  </si>
  <si>
    <t>LAURA DANIELA GARCES CARREÑO</t>
  </si>
  <si>
    <t>ORLANDO LEÓN ORTEGA</t>
  </si>
  <si>
    <t>SAIDA MIREYA GÓMEZ ARCHILA</t>
  </si>
  <si>
    <t>ZULAY YESENIA RAMIREZ LEON</t>
  </si>
  <si>
    <t>AURA CECILIA PEDRAZA AVELLA</t>
  </si>
  <si>
    <t>GINNA PAOLA CASTRO CASTAÑO</t>
  </si>
  <si>
    <t>HUGO VECINO PICO</t>
  </si>
  <si>
    <t>IVONNE PAOLA HINCAPIE ZARATE</t>
  </si>
  <si>
    <t>JAVIER EDUARDO ARIAS OSORIO</t>
  </si>
  <si>
    <t>JINNY SAMARA OLIVEROS INFANTE</t>
  </si>
  <si>
    <t>JUAN FELIPE REYES</t>
  </si>
  <si>
    <t>JULIO CESAR CAMACHO PINTO</t>
  </si>
  <si>
    <t xml:space="preserve">LUIS ALFREDO BADILLO ROJAS </t>
  </si>
  <si>
    <t>MARTHA LILIANA TORRES BARRETO</t>
  </si>
  <si>
    <t>MAURICIO JOSÉ MARTÍNEZ PÉREZ</t>
  </si>
  <si>
    <t>NESTOR RAUL ORTIZ PIMIENTO</t>
  </si>
  <si>
    <t>VLAKXMIR ROBLES MARÍN</t>
  </si>
  <si>
    <t>WILLIAM EDUARDO VARGAS RUIZ</t>
  </si>
  <si>
    <t>ANA MIREYA CUADROS ROJAS</t>
  </si>
  <si>
    <t>ANGELICA MARÍA DIAZ  GOMÉZ</t>
  </si>
  <si>
    <t>EDNA ROCIO BRAVO IBARRA</t>
  </si>
  <si>
    <t>ELIDIA ESTHER GALVIZ MUÑOZ</t>
  </si>
  <si>
    <t>FRANCISCO EDUARDO QUINTERO DELGADO</t>
  </si>
  <si>
    <t>FRANK NICOLÁS DELGADO MORENO</t>
  </si>
  <si>
    <t>HECTOR ARMANDO BARRERA CACERES</t>
  </si>
  <si>
    <t>JUAN CAMILO LÉSMEZ PERALTA</t>
  </si>
  <si>
    <t>JUAN PAULO CORZO HERNANDEZ</t>
  </si>
  <si>
    <t>LUIS EDUARDO BECERRA ARDILA</t>
  </si>
  <si>
    <t>ORLANDO ENRIQUE CONTRERAS PACHECO</t>
  </si>
  <si>
    <t>OSCAR ARMANDO VARGAS LOPEZ</t>
  </si>
  <si>
    <t>ERWING MANUAL ARDILA DURAN</t>
  </si>
  <si>
    <t xml:space="preserve">GONZALO DIAZ CARREÑO </t>
  </si>
  <si>
    <t>JAIME CASTILLO URIBE</t>
  </si>
  <si>
    <t>JAIME ALBERTO GONZALEZ GONZALEZ</t>
  </si>
  <si>
    <t>JEAN PIERE ANCHICOQUE CADENA</t>
  </si>
  <si>
    <t>JHON FREDDY PALACIOS</t>
  </si>
  <si>
    <t>JORGE ANDRÉS RUEDA SERRANO</t>
  </si>
  <si>
    <t>JUAN PABLO PIMIENTO MARTÍNEZ</t>
  </si>
  <si>
    <t>LEONARDO HERNAN TALERO SARMIENTO</t>
  </si>
  <si>
    <t>LINA MAYERLY LOZANO SUÁREZ</t>
  </si>
  <si>
    <t xml:space="preserve">LUIS ALBERTO SANTOS CASTEÑADA </t>
  </si>
  <si>
    <t>MARIA ALEJANDRA SÁNCHEZ LOPEZ</t>
  </si>
  <si>
    <t>MARTHA CECILIA DURAN LEÓN</t>
  </si>
  <si>
    <t>MARTHA LIGIA LONDOÑO CALA</t>
  </si>
  <si>
    <t>ROQUE ANTONIO CARREÑO RAMIREZ</t>
  </si>
  <si>
    <t>RUBEN DARIO JACOME CABRALES</t>
  </si>
  <si>
    <t>Periodo</t>
  </si>
  <si>
    <t>CURSO</t>
  </si>
  <si>
    <t>ASIGNATURA</t>
  </si>
  <si>
    <t>PROFESOR</t>
  </si>
  <si>
    <t>GRUPO</t>
  </si>
  <si>
    <t>LUNES</t>
  </si>
  <si>
    <t>MARTES</t>
  </si>
  <si>
    <t>MIERCOLES</t>
  </si>
  <si>
    <t>JUEVES</t>
  </si>
  <si>
    <t>VIERNES</t>
  </si>
  <si>
    <t>SABADO</t>
  </si>
  <si>
    <t>SALON</t>
  </si>
  <si>
    <t>B1</t>
  </si>
  <si>
    <t>COSTOS</t>
  </si>
  <si>
    <t>D1</t>
  </si>
  <si>
    <t>J1</t>
  </si>
  <si>
    <t>H1</t>
  </si>
  <si>
    <t>L1</t>
  </si>
  <si>
    <t>J2</t>
  </si>
  <si>
    <t>A1</t>
  </si>
  <si>
    <t>DISEÑO DE SISTEMAS PRODUCTIVOS</t>
  </si>
  <si>
    <t>O1</t>
  </si>
  <si>
    <t>O2</t>
  </si>
  <si>
    <t>DISEÑO DE SISTEMAS PRODUCTIVOS - p</t>
  </si>
  <si>
    <t>F1</t>
  </si>
  <si>
    <t>FINANZAS CORPORATIVAS</t>
  </si>
  <si>
    <t>FINANZAS Y PRESUPUESTOS</t>
  </si>
  <si>
    <t>GESTIÓN CONTABLE</t>
  </si>
  <si>
    <t>INGENIERÍA ECONÓMICA</t>
  </si>
  <si>
    <t>L2</t>
  </si>
  <si>
    <t>B2</t>
  </si>
  <si>
    <t>D2</t>
  </si>
  <si>
    <t>H2</t>
  </si>
  <si>
    <t>H3</t>
  </si>
  <si>
    <t>O3</t>
  </si>
  <si>
    <t>F2</t>
  </si>
  <si>
    <t>F3</t>
  </si>
  <si>
    <t xml:space="preserve">INTEGRACIÓN DE PROCESOS CON TECNOLOGÍA </t>
  </si>
  <si>
    <t>MERCADO DE CAPITALES</t>
  </si>
  <si>
    <t>SIMULACIÓN DE SISTEMAS PRODUCTIVOS</t>
  </si>
  <si>
    <t>CÓDIGO</t>
  </si>
  <si>
    <t>COSTOS-H1</t>
  </si>
  <si>
    <t>COSTOS-B1</t>
  </si>
  <si>
    <t>DISEÑO DE SISTEMAS PRODUCTIVOS-O1</t>
  </si>
  <si>
    <t>DISEÑO DE SISTEMAS PRODUCTIVOS-D1</t>
  </si>
  <si>
    <t>INGENIERÍA ECONÓMICA-H1</t>
  </si>
  <si>
    <t>INGENIERÍA ECONÓMICA-H3</t>
  </si>
  <si>
    <t>INGENIERÍA ECONÓMICA-O1</t>
  </si>
  <si>
    <t>INTEGRACIÓN DE PROCESOS CON TECNOLOGÍA-F1</t>
  </si>
  <si>
    <t>INTEGRACIÓN DE PROCESOS CON TECNOLOGÍA-H1</t>
  </si>
  <si>
    <t>DISEÑO DE SISTEMAS PRODUCTIVOS-O2</t>
  </si>
  <si>
    <t>FINANZAS Y PRESUPUESTOS-O2</t>
  </si>
  <si>
    <t>INGENIERÍA ECONÓMICA-B2</t>
  </si>
  <si>
    <t>MERCADO DE CAPITALES-O1</t>
  </si>
  <si>
    <t>COSTOS-J2</t>
  </si>
  <si>
    <t>GESTIÓN CONTABLE-L1</t>
  </si>
  <si>
    <t>INGENIERÍA ECONÓMICA-O3</t>
  </si>
  <si>
    <t>GESTIÓN CONTABLE-O1</t>
  </si>
  <si>
    <t>INGENIERÍA ECONÓMICA-D2</t>
  </si>
  <si>
    <t>INGENIERÍA ECONÓMICA-H2</t>
  </si>
  <si>
    <t>1 Y 2</t>
  </si>
  <si>
    <t>COSTOS-L1</t>
  </si>
  <si>
    <t>DISEÑO DE SISTEMAS PRODUCTIVOS-A1</t>
  </si>
  <si>
    <t>FINANZAS CORPORATIVAS-F1</t>
  </si>
  <si>
    <t>GESTIÓN CONTABLE-J1</t>
  </si>
  <si>
    <t>GESTIÓN CONTABLE-O2</t>
  </si>
  <si>
    <t>INGENIERÍA ECONÓMICA-B1</t>
  </si>
  <si>
    <t>INGENIERÍA ECONÓMICA-L2</t>
  </si>
  <si>
    <t>INGENIERÍA ECONÓMICA-O2</t>
  </si>
  <si>
    <t>INGENIERÍA ECONÓMICA-F2</t>
  </si>
  <si>
    <t>INGENIERÍA ECONÓMICA-F3</t>
  </si>
  <si>
    <t>INGENIERÍA ECONÓMICA-J1</t>
  </si>
  <si>
    <t>COSTOS-D1</t>
  </si>
  <si>
    <t>COSTOS-J1</t>
  </si>
  <si>
    <t>FINANZAS Y PRESUPUESTOS-D1</t>
  </si>
  <si>
    <t>FINANZAS Y PRESUPUESTOS-O1</t>
  </si>
  <si>
    <t>INGENIERÍA ECONÓMICA-L1</t>
  </si>
  <si>
    <t>INGENIERÍA ECONÓMICA-D1</t>
  </si>
  <si>
    <t>INGENIERÍA ECONÓMICA-F1</t>
  </si>
  <si>
    <t>INTEGRACIÓN DE PROCESOS CON TECNOLOGÍA-H2</t>
  </si>
  <si>
    <t>SIMULACIÓN DE SISTEMAS PRODUCTIVOS-O2</t>
  </si>
  <si>
    <t>1 Y 4</t>
  </si>
  <si>
    <t>3 Y 4</t>
  </si>
  <si>
    <t>FINANZAS Y PRESUPUESTOS-B1</t>
  </si>
  <si>
    <t xml:space="preserve">CREACIÓN DE EMPRESAS </t>
  </si>
  <si>
    <t>DIRECCIÓN DE OPERACIONES I</t>
  </si>
  <si>
    <t>DIRECCIÓN DE OPERACIONES II</t>
  </si>
  <si>
    <t>EMPRENDIMIENTO</t>
  </si>
  <si>
    <t>ENTORNO ECONÓMICO</t>
  </si>
  <si>
    <t>GESTIÓN DE PROYECTOS</t>
  </si>
  <si>
    <t>FORMULACIÓN Y EVALUACIÓN DE PROYECTOS</t>
  </si>
  <si>
    <t>INTRODUCCIÓN A LA INGENIERÍA INDUSTRIAL</t>
  </si>
  <si>
    <t>INVESTIGACIÓN DE OPERACIONES I</t>
  </si>
  <si>
    <t>INVESTIGACIÓN DE OPERACIONES II</t>
  </si>
  <si>
    <t>SISTEMAS DE INFORMACIÓN</t>
  </si>
  <si>
    <t>DIRECCIÓN EMPRESARIAL I</t>
  </si>
  <si>
    <t>B4</t>
  </si>
  <si>
    <t>B3</t>
  </si>
  <si>
    <t>L3</t>
  </si>
  <si>
    <t>F4</t>
  </si>
  <si>
    <t>F5</t>
  </si>
  <si>
    <t>DIRECCIÓN EMPRESARIAL II</t>
  </si>
  <si>
    <t>D3</t>
  </si>
  <si>
    <t>FUNDAMENTOS DE MERCADEO</t>
  </si>
  <si>
    <t>GESTIÓN TECNOLÓGICA</t>
  </si>
  <si>
    <t>HABILIDADES GERENCIALES</t>
  </si>
  <si>
    <t>K1</t>
  </si>
  <si>
    <t>INGENIERÍA DE CALIDAD</t>
  </si>
  <si>
    <t xml:space="preserve">O1 </t>
  </si>
  <si>
    <t>SEGURIDAD Y SALUD EN EL TRABAJO</t>
  </si>
  <si>
    <t>TALENTO HUMANO</t>
  </si>
  <si>
    <t xml:space="preserve">TALENTO HUMANO </t>
  </si>
  <si>
    <t>ESTADÍSTICA I</t>
  </si>
  <si>
    <t>I1</t>
  </si>
  <si>
    <t>ESTADÍSTICA II</t>
  </si>
  <si>
    <t>ESTADÍSTICA III</t>
  </si>
  <si>
    <t>GESTIÓN DE NEGOCIOS INTERNACIONALES</t>
  </si>
  <si>
    <t>INVESTIGACIÓN DE MERCADOS</t>
  </si>
  <si>
    <t>M1</t>
  </si>
  <si>
    <t>LOGÍSTICA INTEGRAL</t>
  </si>
  <si>
    <t>PRINCIPIOS DE MERCADEO</t>
  </si>
  <si>
    <t>PROCESOS INDUSTRIALES</t>
  </si>
  <si>
    <t>RESPONSABILIDAD SOCIAL EMPRESARIAL</t>
  </si>
  <si>
    <t>SISTEMAS FLEXIBLES DE MANUFACTURA</t>
  </si>
  <si>
    <t>GERENCIA DE MERCADEO</t>
  </si>
  <si>
    <t>FABIAN ALEXANDER TORRES CÁRDENAS</t>
  </si>
  <si>
    <t>HENRY LAMOS DIAZ</t>
  </si>
  <si>
    <t>19-21(7)</t>
  </si>
  <si>
    <t>ESTADÍSTICA I-B1</t>
  </si>
  <si>
    <t>ESTADÍSTICA II-I1</t>
  </si>
  <si>
    <t>ESTADÍSTICA II-B1</t>
  </si>
  <si>
    <t>ESTADÍSTICA II-H1</t>
  </si>
  <si>
    <t>ESTADÍSTICA III-O1</t>
  </si>
  <si>
    <t>ESTADÍSTICA III-B1</t>
  </si>
  <si>
    <t>GESTIÓN DE NEGOCIOS INTERNACIONALES-F1</t>
  </si>
  <si>
    <t>INVESTIGACIÓN DE MERCADOS-B1</t>
  </si>
  <si>
    <t>LOGÍSTICA INTEGRAL-M1</t>
  </si>
  <si>
    <t>LOGÍSTICA INTEGRAL-O1</t>
  </si>
  <si>
    <t>PRINCIPIOS DE MERCADEO-H2</t>
  </si>
  <si>
    <t>PROCESOS INDUSTRIALES-D1</t>
  </si>
  <si>
    <t>PROCESOS INDUSTRIALES-B1</t>
  </si>
  <si>
    <t>ESTADÍSTICA III-D1</t>
  </si>
  <si>
    <t>GESTIÓN DE NEGOCIOS INTERNACIONALES-O1</t>
  </si>
  <si>
    <t>LOGÍSTICA INTEGRAL-H1</t>
  </si>
  <si>
    <t>PRINCIPIOS DE MERCADEO-H1</t>
  </si>
  <si>
    <t>PRINCIPIOS DE MERCADEO-F1</t>
  </si>
  <si>
    <t>RESPONSABILIDAD SOCIAL EMPRESARIAL-L1</t>
  </si>
  <si>
    <t>RESPONSABILIDAD SOCIAL EMPRESARIAL-L2</t>
  </si>
  <si>
    <t>SISTEMAS FLEXIBLES DE MANUFACTURA-L2</t>
  </si>
  <si>
    <t>ESTADÍSTICA I-O1</t>
  </si>
  <si>
    <t>ESTADÍSTICA I-L1</t>
  </si>
  <si>
    <t>ESTADÍSTICA I-B2</t>
  </si>
  <si>
    <t>ESTADÍSTICA II-D1</t>
  </si>
  <si>
    <t>LOGÍSTICA INTEGRAL-H2</t>
  </si>
  <si>
    <t>PRINCIPIOS DE MERCADEO-B1</t>
  </si>
  <si>
    <t>PROCESOS INDUSTRIALES-D2</t>
  </si>
  <si>
    <t>SISTEMAS FLEXIBLES DE MANUFACTURA-L1</t>
  </si>
  <si>
    <t>SISTEMAS FLEXIBLES DE MANUFACTURA-J1</t>
  </si>
  <si>
    <t>GERENCIA DE MERCADEO-H1</t>
  </si>
  <si>
    <t>ESTADÍSTICA III-O2</t>
  </si>
  <si>
    <t>INVESTIGACIÓN DE MERCADOS-L1</t>
  </si>
  <si>
    <t>INVESTIGACIÓN DE MERCADOS-F1</t>
  </si>
  <si>
    <t>INVESTIGACIÓN DE MERCADOS-D1</t>
  </si>
  <si>
    <t>PROCESOS INDUSTRIALES-O1</t>
  </si>
  <si>
    <t>JOHANA LEÓN JAIMES</t>
  </si>
  <si>
    <t>KARIN JULIETH AGUILAR IMITOLA</t>
  </si>
  <si>
    <t>FERNANDO ANTONIO PLAZA NIÑO</t>
  </si>
  <si>
    <t xml:space="preserve">CARLOS ADOLFO BELTRAN CASTRO </t>
  </si>
  <si>
    <t>CREACIÓN DE EMPRESAS -L1</t>
  </si>
  <si>
    <t>CREACIÓN DE EMPRESAS -B1</t>
  </si>
  <si>
    <t>DIRECCIÓN DE OPERACIONES I-H1</t>
  </si>
  <si>
    <t>DIRECCIÓN DE OPERACIONES I-H2</t>
  </si>
  <si>
    <t>DIRECCIÓN DE OPERACIONES II-J1</t>
  </si>
  <si>
    <t>GESTIÓN DE PROYECTOS-D1</t>
  </si>
  <si>
    <t>FORMULACIÓN Y EVALUACIÓN DE PROYECTOS-O1</t>
  </si>
  <si>
    <t>INVESTIGACIÓN DE OPERACIONES I-B1</t>
  </si>
  <si>
    <t>INVESTIGACIÓN DE OPERACIONES II-H1</t>
  </si>
  <si>
    <t>EMPRENDIMIENTO-J1</t>
  </si>
  <si>
    <t>DIRECCIÓN DE OPERACIONES I-J1</t>
  </si>
  <si>
    <t>ENTORNO ECONÓMICO-D1</t>
  </si>
  <si>
    <t>INTRODUCCIÓN A LA INGENIERÍA INDUSTRIAL-D2</t>
  </si>
  <si>
    <t>INTRODUCCIÓN A LA INGENIERÍA INDUSTRIAL-F1</t>
  </si>
  <si>
    <t>6 Y 2</t>
  </si>
  <si>
    <t>INVESTIGACIÓN DE OPERACIONES I-H1</t>
  </si>
  <si>
    <t>SISTEMAS DE INFORMACIÓN-L1</t>
  </si>
  <si>
    <t>SISTEMAS DE INFORMACIÓN-O1</t>
  </si>
  <si>
    <t>SISTEMAS DE INFORMACIÓN-D1</t>
  </si>
  <si>
    <t>DIRECCIÓN DE OPERACIONES II-H1</t>
  </si>
  <si>
    <t>DIRECCIÓN DE OPERACIONES II-O1</t>
  </si>
  <si>
    <t>DIRECCIÓN DE OPERACIONES II-B1</t>
  </si>
  <si>
    <t>FORMULACIÓN Y EVALUACIÓN DE PROYECTOS-O2</t>
  </si>
  <si>
    <t>INVESTIGACIÓN DE OPERACIONES I-L1</t>
  </si>
  <si>
    <t>INVESTIGACIÓN DE OPERACIONES II-L1</t>
  </si>
  <si>
    <t>INVESTIGACIÓN DE OPERACIONES II-J1</t>
  </si>
  <si>
    <t>7 Y 6</t>
  </si>
  <si>
    <t>GESTIÓN DE PROYECTOS-O1</t>
  </si>
  <si>
    <t>ENTORNO ECONÓMICO-B1</t>
  </si>
  <si>
    <t>GESTIÓN DE PROYECTOS-J1</t>
  </si>
  <si>
    <t>CREACIÓN DE EMPRESAS -L2</t>
  </si>
  <si>
    <t>DIRECCIÓN DE OPERACIONES I-D1</t>
  </si>
  <si>
    <t>FORMULACIÓN Y EVALUACIÓN DE PROYECTOS-B1</t>
  </si>
  <si>
    <t>INTRODUCCIÓN A LA INGENIERÍA INDUSTRIAL-B1</t>
  </si>
  <si>
    <t>INVESTIGACIÓN DE OPERACIONES I-H2</t>
  </si>
  <si>
    <t>INVESTIGACIÓN DE OPERACIONES II-D1</t>
  </si>
  <si>
    <t>INVESTIGACIÓN DE OPERACIONES II-L2</t>
  </si>
  <si>
    <t>SISTEMAS DE INFORMACIÓN-B1</t>
  </si>
  <si>
    <t>1 Y 8</t>
  </si>
  <si>
    <t>2 Y 7</t>
  </si>
  <si>
    <t>3 Y 8</t>
  </si>
  <si>
    <t>5 Y 16</t>
  </si>
  <si>
    <t>13 Y 16</t>
  </si>
  <si>
    <t>15 Y 16</t>
  </si>
  <si>
    <t>16 Y 14</t>
  </si>
  <si>
    <t>DIA</t>
  </si>
  <si>
    <t>PERIODO</t>
  </si>
  <si>
    <t>DIV 1</t>
  </si>
  <si>
    <t>DIV 2</t>
  </si>
  <si>
    <t>DIV 3</t>
  </si>
  <si>
    <t>DIV 4</t>
  </si>
  <si>
    <t>EMPRENDIMIENTO-D1</t>
  </si>
  <si>
    <t>6 Y 5</t>
  </si>
  <si>
    <t>8 Y 6</t>
  </si>
  <si>
    <t>FORMULACIÓN Y EVALUACIÓN DE PROYECTOS-B2</t>
  </si>
  <si>
    <t>HUGO ERNESTO MARTINEZ</t>
  </si>
  <si>
    <t>MARIA DEL PILAR DÍAZ JAIMES</t>
  </si>
  <si>
    <t>JUAN FRANCISCO MARADEI GARCIA</t>
  </si>
  <si>
    <t>MARIA ISABELA VILLAMIZAR ARIZA</t>
  </si>
  <si>
    <t>JULIETH KATHERINE PINEDA REINA</t>
  </si>
  <si>
    <t>(17-19)</t>
  </si>
  <si>
    <t>5(14-16)</t>
  </si>
  <si>
    <t>6(17-19)</t>
  </si>
  <si>
    <t>7(18-21)</t>
  </si>
  <si>
    <t>4(12-15)</t>
  </si>
  <si>
    <t>DIRECCIÓN EMPRESARIAL I-F2</t>
  </si>
  <si>
    <t>DIRECCIÓN EMPRESARIAL I-B3</t>
  </si>
  <si>
    <t>DIRECCIÓN EMPRESARIAL II-D1</t>
  </si>
  <si>
    <t>DIRECCIÓN EMPRESARIAL II-L1</t>
  </si>
  <si>
    <t>DIRECCIÓN EMPRESARIAL II-D2</t>
  </si>
  <si>
    <t>INGENIERÍA DE CALIDAD-K1</t>
  </si>
  <si>
    <t>INGENIERÍA DE CALIDAD-O1</t>
  </si>
  <si>
    <t>TALENTO HUMANO-L1</t>
  </si>
  <si>
    <t>TALENTO HUMANO-D1</t>
  </si>
  <si>
    <t>TALENTO HUMANO-J1</t>
  </si>
  <si>
    <t>9 Y 14</t>
  </si>
  <si>
    <t>DIRECCIÓN EMPRESARIAL I-B4</t>
  </si>
  <si>
    <t>DIRECCIÓN EMPRESARIAL I-L1</t>
  </si>
  <si>
    <t>DIRECCIÓN EMPRESARIAL I-L2</t>
  </si>
  <si>
    <t>DIRECCIÓN EMPRESARIAL I-F3</t>
  </si>
  <si>
    <t>DIRECCIÓN EMPRESARIAL I-B2</t>
  </si>
  <si>
    <t>DIRECCIÓN EMPRESARIAL I-L3</t>
  </si>
  <si>
    <t>DIRECCIÓN EMPRESARIAL I-J1</t>
  </si>
  <si>
    <t>DIRECCIÓN EMPRESARIAL II-D3</t>
  </si>
  <si>
    <t>DIRECCIÓN EMPRESARIAL II-J1</t>
  </si>
  <si>
    <t>HABILIDADES GERENCIALES-J1</t>
  </si>
  <si>
    <t>10 Y 9</t>
  </si>
  <si>
    <t>HABILIDADES GERENCIALES-O1</t>
  </si>
  <si>
    <t>INGENIERÍA DE CALIDAD-B1</t>
  </si>
  <si>
    <t>DIRECCIÓN EMPRESARIAL I-F1</t>
  </si>
  <si>
    <t>DIRECCIÓN EMPRESARIAL I-O1</t>
  </si>
  <si>
    <t>DIRECCIÓN EMPRESARIAL I-B1</t>
  </si>
  <si>
    <t>DIRECCIÓN EMPRESARIAL I-F4</t>
  </si>
  <si>
    <t>DIRECCIÓN EMPRESARIAL I-O2</t>
  </si>
  <si>
    <t>TALENTO HUMANO -L2</t>
  </si>
  <si>
    <t>SEGURIDAD Y SALUD EN EL TRABAJO-L1</t>
  </si>
  <si>
    <t>SEGURIDAD Y SALUD EN EL TRABAJO-O1</t>
  </si>
  <si>
    <t>SEGURIDAD Y SALUD EN EL TRABAJO-L2</t>
  </si>
  <si>
    <t>DIRECCIÓN EMPRESARIAL I-D1</t>
  </si>
  <si>
    <t>DIRECCIÓN EMPRESARIAL I-H2</t>
  </si>
  <si>
    <t>DIRECCIÓN EMPRESARIAL I-F5</t>
  </si>
  <si>
    <t>FUNDAMENTOS DE MERCADEO-L1</t>
  </si>
  <si>
    <t>GESTIÓN TECNOLÓGICA-B1</t>
  </si>
  <si>
    <t>HABILIDADES GERENCIALES-B1</t>
  </si>
  <si>
    <t>INGENIERÍA DE CALIDAD-D1</t>
  </si>
  <si>
    <t>12 Y 16</t>
  </si>
  <si>
    <t>SEGURIDAD Y SALUD EN EL TRABAJO-D1</t>
  </si>
  <si>
    <t>SEGURIDAD Y SALUD EN EL TRABAJO-D2</t>
  </si>
  <si>
    <t>3 Y 11</t>
  </si>
  <si>
    <t>8 Y 1</t>
  </si>
  <si>
    <t>14 Y 12</t>
  </si>
  <si>
    <t>13 Y 15</t>
  </si>
  <si>
    <t>R1</t>
  </si>
  <si>
    <t>R2</t>
  </si>
  <si>
    <t>Profesor</t>
  </si>
  <si>
    <t>#cursos ideal</t>
  </si>
  <si>
    <t>#cursos programados</t>
  </si>
  <si>
    <t>% cumplimiento</t>
  </si>
  <si>
    <t>Días ideal</t>
  </si>
  <si>
    <t>Días programados</t>
  </si>
  <si>
    <t>1,2,3</t>
  </si>
  <si>
    <t>Periodos ideal</t>
  </si>
  <si>
    <t>Periodos programado</t>
  </si>
  <si>
    <t>1,2,3,4</t>
  </si>
  <si>
    <t>5
4
2</t>
  </si>
  <si>
    <t>1
1
1</t>
  </si>
  <si>
    <t>5,6
7
2,4</t>
  </si>
  <si>
    <t>4
2,3
7</t>
  </si>
  <si>
    <t>1
1</t>
  </si>
  <si>
    <t>2
5</t>
  </si>
  <si>
    <t>3,5,6</t>
  </si>
  <si>
    <t>Promedio</t>
  </si>
  <si>
    <t>5,6
3,5</t>
  </si>
  <si>
    <t>7
1,7</t>
  </si>
  <si>
    <t>1,2,3
1</t>
  </si>
  <si>
    <t>4,5
4</t>
  </si>
  <si>
    <t>5,6
7</t>
  </si>
  <si>
    <t>4
5</t>
  </si>
  <si>
    <t>4,7
4,5
4</t>
  </si>
  <si>
    <t>1
2
6</t>
  </si>
  <si>
    <t>5,6,7</t>
  </si>
  <si>
    <t>3
2,3</t>
  </si>
  <si>
    <t>2,7
5,6</t>
  </si>
  <si>
    <t>4
7</t>
  </si>
  <si>
    <t>7
5,6</t>
  </si>
  <si>
    <t>Asigna 100%</t>
  </si>
  <si>
    <t>asigna 100%</t>
  </si>
  <si>
    <t>asigna más</t>
  </si>
  <si>
    <t>no se asigna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</si>
</sst>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DD6EE"/>
        <bgColor rgb="FFBDD6E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5" xfId="0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Fill="1" applyBorder="1" applyAlignment="1"/>
    <xf numFmtId="0" fontId="0" fillId="0" borderId="0" xfId="0" applyAlignment="1">
      <alignment horizont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/>
    </xf>
    <xf numFmtId="0" fontId="0" fillId="5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7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left" vertical="center"/>
    </xf>
    <xf numFmtId="0" fontId="6" fillId="8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left"/>
    </xf>
    <xf numFmtId="0" fontId="0" fillId="7" borderId="0" xfId="0" applyFill="1" applyBorder="1"/>
    <xf numFmtId="0" fontId="4" fillId="8" borderId="0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0" fontId="5" fillId="8" borderId="0" xfId="0" applyFont="1" applyFill="1" applyBorder="1" applyAlignment="1">
      <alignment vertical="center"/>
    </xf>
    <xf numFmtId="0" fontId="4" fillId="10" borderId="0" xfId="0" applyFont="1" applyFill="1" applyBorder="1" applyAlignment="1">
      <alignment horizontal="left" wrapText="1"/>
    </xf>
    <xf numFmtId="0" fontId="0" fillId="0" borderId="0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Fill="1" applyBorder="1"/>
    <xf numFmtId="0" fontId="0" fillId="13" borderId="20" xfId="0" applyFont="1" applyFill="1" applyBorder="1" applyAlignment="1">
      <alignment horizontal="center"/>
    </xf>
    <xf numFmtId="0" fontId="0" fillId="13" borderId="11" xfId="0" applyFont="1" applyFill="1" applyBorder="1" applyAlignment="1">
      <alignment horizontal="center"/>
    </xf>
    <xf numFmtId="0" fontId="0" fillId="13" borderId="2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13" borderId="20" xfId="0" applyFill="1" applyBorder="1"/>
    <xf numFmtId="0" fontId="0" fillId="13" borderId="11" xfId="0" applyFill="1" applyBorder="1"/>
    <xf numFmtId="0" fontId="0" fillId="13" borderId="21" xfId="0" applyFill="1" applyBorder="1"/>
    <xf numFmtId="0" fontId="0" fillId="13" borderId="13" xfId="0" applyFill="1" applyBorder="1"/>
    <xf numFmtId="0" fontId="0" fillId="13" borderId="12" xfId="0" applyFill="1" applyBorder="1"/>
    <xf numFmtId="0" fontId="0" fillId="13" borderId="14" xfId="0" applyFill="1" applyBorder="1"/>
    <xf numFmtId="0" fontId="0" fillId="13" borderId="13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13" borderId="22" xfId="0" applyFill="1" applyBorder="1"/>
    <xf numFmtId="0" fontId="0" fillId="13" borderId="23" xfId="0" applyFill="1" applyBorder="1"/>
    <xf numFmtId="0" fontId="0" fillId="13" borderId="15" xfId="0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1" fillId="0" borderId="24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10" borderId="14" xfId="0" applyFill="1" applyBorder="1"/>
    <xf numFmtId="0" fontId="0" fillId="10" borderId="12" xfId="0" applyFill="1" applyBorder="1"/>
    <xf numFmtId="0" fontId="0" fillId="10" borderId="13" xfId="0" applyFill="1" applyBorder="1"/>
    <xf numFmtId="0" fontId="0" fillId="10" borderId="14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3" borderId="13" xfId="0" applyFont="1" applyFill="1" applyBorder="1" applyAlignment="1">
      <alignment horizontal="center"/>
    </xf>
    <xf numFmtId="0" fontId="0" fillId="13" borderId="12" xfId="0" applyFont="1" applyFill="1" applyBorder="1" applyAlignment="1">
      <alignment horizontal="center"/>
    </xf>
    <xf numFmtId="0" fontId="0" fillId="13" borderId="14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13" borderId="20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2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13" borderId="22" xfId="0" applyFill="1" applyBorder="1" applyAlignment="1">
      <alignment horizontal="center"/>
    </xf>
    <xf numFmtId="0" fontId="0" fillId="13" borderId="23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0" fillId="0" borderId="0" xfId="0" applyFill="1"/>
    <xf numFmtId="9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1" applyFont="1"/>
    <xf numFmtId="9" fontId="0" fillId="0" borderId="0" xfId="1" applyFont="1" applyFill="1"/>
    <xf numFmtId="9" fontId="0" fillId="0" borderId="0" xfId="0" applyNumberFormat="1" applyFill="1"/>
    <xf numFmtId="0" fontId="0" fillId="0" borderId="0" xfId="0" applyFill="1" applyBorder="1" applyAlignment="1">
      <alignment horizontal="center" vertical="center"/>
    </xf>
    <xf numFmtId="9" fontId="0" fillId="0" borderId="0" xfId="0" applyNumberFormat="1" applyAlignment="1">
      <alignment horizontal="right" vertical="center"/>
    </xf>
    <xf numFmtId="9" fontId="0" fillId="0" borderId="0" xfId="1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9" fontId="0" fillId="0" borderId="0" xfId="1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/>
    <xf numFmtId="1" fontId="1" fillId="0" borderId="6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3" fillId="0" borderId="5" xfId="0" applyFont="1" applyBorder="1" applyAlignment="1"/>
    <xf numFmtId="0" fontId="3" fillId="0" borderId="4" xfId="0" applyFont="1" applyBorder="1" applyAlignment="1"/>
    <xf numFmtId="0" fontId="1" fillId="11" borderId="6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/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1" fillId="1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/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/>
    <xf numFmtId="0" fontId="3" fillId="0" borderId="27" xfId="0" applyFont="1" applyFill="1" applyBorder="1" applyAlignment="1"/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 wrapText="1"/>
    </xf>
    <xf numFmtId="10" fontId="0" fillId="0" borderId="0" xfId="0" applyNumberFormat="1"/>
    <xf numFmtId="10" fontId="0" fillId="10" borderId="0" xfId="1" applyNumberFormat="1" applyFont="1" applyFill="1"/>
    <xf numFmtId="1" fontId="0" fillId="0" borderId="0" xfId="0" applyNumberFormat="1" applyAlignment="1">
      <alignment horizontal="center" vertical="center" wrapText="1"/>
    </xf>
    <xf numFmtId="1" fontId="0" fillId="0" borderId="0" xfId="1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0" xfId="0" applyNumberFormat="1" applyFill="1"/>
    <xf numFmtId="1" fontId="0" fillId="0" borderId="0" xfId="1" applyNumberFormat="1" applyFont="1" applyFill="1"/>
    <xf numFmtId="1" fontId="0" fillId="0" borderId="0" xfId="0" applyNumberFormat="1"/>
    <xf numFmtId="10" fontId="0" fillId="0" borderId="0" xfId="1" applyNumberFormat="1" applyFont="1"/>
    <xf numFmtId="1" fontId="0" fillId="0" borderId="0" xfId="1" applyNumberFormat="1" applyFont="1"/>
    <xf numFmtId="1" fontId="0" fillId="0" borderId="0" xfId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10" borderId="0" xfId="1" applyNumberFormat="1" applyFont="1" applyFill="1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4B70-9590-4DAD-A3B7-93998AF8313F}">
  <dimension ref="A1:P156"/>
  <sheetViews>
    <sheetView topLeftCell="A61" zoomScaleNormal="100" workbookViewId="0">
      <selection activeCell="E78" sqref="E78"/>
    </sheetView>
  </sheetViews>
  <sheetFormatPr baseColWidth="10" defaultRowHeight="15" x14ac:dyDescent="0.25"/>
  <cols>
    <col min="1" max="1" width="4.28515625" customWidth="1"/>
    <col min="2" max="2" width="9.140625" customWidth="1"/>
    <col min="3" max="3" width="11.42578125" customWidth="1"/>
    <col min="4" max="4" width="43.140625" customWidth="1"/>
    <col min="5" max="5" width="42.140625" customWidth="1"/>
    <col min="6" max="6" width="7.140625" customWidth="1"/>
    <col min="7" max="12" width="10.5703125" customWidth="1"/>
    <col min="13" max="13" width="7.140625" customWidth="1"/>
    <col min="14" max="14" width="5.7109375" customWidth="1"/>
    <col min="15" max="15" width="5.42578125" customWidth="1"/>
  </cols>
  <sheetData>
    <row r="1" spans="2:13" ht="15.75" thickBot="1" x14ac:dyDescent="0.3">
      <c r="B1" s="15" t="s">
        <v>82</v>
      </c>
      <c r="C1" s="16" t="s">
        <v>121</v>
      </c>
      <c r="D1" s="16" t="s">
        <v>83</v>
      </c>
      <c r="E1" s="16" t="s">
        <v>84</v>
      </c>
      <c r="F1" s="16" t="s">
        <v>85</v>
      </c>
      <c r="G1" s="16" t="s">
        <v>86</v>
      </c>
      <c r="H1" s="16" t="s">
        <v>87</v>
      </c>
      <c r="I1" s="16" t="s">
        <v>88</v>
      </c>
      <c r="J1" s="16" t="s">
        <v>89</v>
      </c>
      <c r="K1" s="16" t="s">
        <v>90</v>
      </c>
      <c r="L1" s="16" t="s">
        <v>91</v>
      </c>
      <c r="M1" s="17" t="s">
        <v>92</v>
      </c>
    </row>
    <row r="2" spans="2:13" ht="15.75" x14ac:dyDescent="0.25">
      <c r="B2" s="13">
        <v>1</v>
      </c>
      <c r="C2" s="11">
        <v>29004</v>
      </c>
      <c r="D2" s="12" t="s">
        <v>94</v>
      </c>
      <c r="E2" s="14" t="s">
        <v>27</v>
      </c>
      <c r="F2" s="11" t="s">
        <v>93</v>
      </c>
      <c r="G2" s="21">
        <v>7</v>
      </c>
      <c r="H2" s="10"/>
      <c r="I2" s="20">
        <v>7</v>
      </c>
      <c r="J2" s="10"/>
      <c r="K2" s="10"/>
      <c r="L2" s="10"/>
      <c r="M2" s="21" t="s">
        <v>287</v>
      </c>
    </row>
    <row r="3" spans="2:13" ht="15.75" x14ac:dyDescent="0.25">
      <c r="B3" s="13">
        <v>2</v>
      </c>
      <c r="C3" s="11">
        <v>29004</v>
      </c>
      <c r="D3" s="12" t="s">
        <v>94</v>
      </c>
      <c r="E3" s="14" t="s">
        <v>27</v>
      </c>
      <c r="F3" s="11" t="s">
        <v>95</v>
      </c>
      <c r="G3" s="10"/>
      <c r="H3" s="10">
        <v>7</v>
      </c>
      <c r="I3" s="10"/>
      <c r="J3" s="10">
        <v>7</v>
      </c>
      <c r="K3" s="10"/>
      <c r="L3" s="10"/>
      <c r="M3" s="10">
        <v>4</v>
      </c>
    </row>
    <row r="4" spans="2:13" ht="15.75" x14ac:dyDescent="0.25">
      <c r="B4" s="13">
        <v>3</v>
      </c>
      <c r="C4" s="11">
        <v>29004</v>
      </c>
      <c r="D4" s="12" t="s">
        <v>94</v>
      </c>
      <c r="E4" s="14" t="s">
        <v>36</v>
      </c>
      <c r="F4" s="11" t="s">
        <v>96</v>
      </c>
      <c r="G4" s="10"/>
      <c r="H4" s="10"/>
      <c r="I4" s="10">
        <v>3</v>
      </c>
      <c r="J4" s="10"/>
      <c r="K4" s="10">
        <v>3</v>
      </c>
      <c r="L4" s="10"/>
      <c r="M4" s="10">
        <v>4</v>
      </c>
    </row>
    <row r="5" spans="2:13" ht="15.75" x14ac:dyDescent="0.25">
      <c r="B5" s="13">
        <v>4</v>
      </c>
      <c r="C5" s="11">
        <v>29004</v>
      </c>
      <c r="D5" s="12" t="s">
        <v>94</v>
      </c>
      <c r="E5" s="14" t="s">
        <v>36</v>
      </c>
      <c r="F5" s="11" t="s">
        <v>97</v>
      </c>
      <c r="G5" s="10">
        <v>4</v>
      </c>
      <c r="H5" s="10"/>
      <c r="I5" s="10">
        <v>4</v>
      </c>
      <c r="J5" s="10"/>
      <c r="K5" s="10"/>
      <c r="L5" s="10"/>
      <c r="M5" s="10">
        <v>1</v>
      </c>
    </row>
    <row r="6" spans="2:13" ht="15.75" x14ac:dyDescent="0.25">
      <c r="B6" s="13">
        <v>5</v>
      </c>
      <c r="C6" s="11">
        <v>29004</v>
      </c>
      <c r="D6" s="12" t="s">
        <v>94</v>
      </c>
      <c r="E6" s="14" t="s">
        <v>36</v>
      </c>
      <c r="F6" s="11" t="s">
        <v>98</v>
      </c>
      <c r="G6" s="10">
        <v>2</v>
      </c>
      <c r="H6" s="10"/>
      <c r="I6" s="10">
        <v>2</v>
      </c>
      <c r="J6" s="10"/>
      <c r="K6" s="10"/>
      <c r="L6" s="10"/>
      <c r="M6" s="10">
        <v>3</v>
      </c>
    </row>
    <row r="7" spans="2:13" ht="15.75" x14ac:dyDescent="0.25">
      <c r="B7" s="13">
        <v>6</v>
      </c>
      <c r="C7" s="11">
        <v>29004</v>
      </c>
      <c r="D7" s="12" t="s">
        <v>94</v>
      </c>
      <c r="E7" s="14" t="s">
        <v>35</v>
      </c>
      <c r="F7" s="11" t="s">
        <v>99</v>
      </c>
      <c r="G7" s="10"/>
      <c r="H7" s="10"/>
      <c r="I7" s="10">
        <v>2</v>
      </c>
      <c r="J7" s="10"/>
      <c r="K7" s="10">
        <v>2</v>
      </c>
      <c r="L7" s="10"/>
      <c r="M7" s="10">
        <v>2</v>
      </c>
    </row>
    <row r="8" spans="2:13" ht="15.75" x14ac:dyDescent="0.25">
      <c r="B8" s="13">
        <v>7</v>
      </c>
      <c r="C8" s="11">
        <v>29023</v>
      </c>
      <c r="D8" s="12" t="s">
        <v>101</v>
      </c>
      <c r="E8" s="14" t="s">
        <v>25</v>
      </c>
      <c r="F8" s="11" t="s">
        <v>100</v>
      </c>
      <c r="G8" s="10">
        <v>1</v>
      </c>
      <c r="H8" s="10"/>
      <c r="I8" s="20">
        <v>1</v>
      </c>
      <c r="J8" s="10"/>
      <c r="K8" s="10"/>
      <c r="L8" s="10"/>
      <c r="M8" s="21" t="s">
        <v>357</v>
      </c>
    </row>
    <row r="9" spans="2:13" ht="15.75" x14ac:dyDescent="0.25">
      <c r="B9" s="13">
        <v>8</v>
      </c>
      <c r="C9" s="11">
        <v>29023</v>
      </c>
      <c r="D9" s="12" t="s">
        <v>101</v>
      </c>
      <c r="E9" s="14" t="s">
        <v>34</v>
      </c>
      <c r="F9" s="11" t="s">
        <v>97</v>
      </c>
      <c r="G9" s="10"/>
      <c r="H9" s="10">
        <v>4</v>
      </c>
      <c r="I9" s="10"/>
      <c r="J9" s="10">
        <v>4</v>
      </c>
      <c r="K9" s="10"/>
      <c r="L9" s="10"/>
      <c r="M9" s="10">
        <v>1</v>
      </c>
    </row>
    <row r="10" spans="2:13" ht="15.75" x14ac:dyDescent="0.25">
      <c r="B10" s="13">
        <v>9</v>
      </c>
      <c r="C10" s="11">
        <v>29023</v>
      </c>
      <c r="D10" s="12" t="s">
        <v>101</v>
      </c>
      <c r="E10" s="14" t="s">
        <v>24</v>
      </c>
      <c r="F10" s="11" t="s">
        <v>102</v>
      </c>
      <c r="G10" s="10"/>
      <c r="H10" s="10"/>
      <c r="I10" s="10">
        <v>2</v>
      </c>
      <c r="J10" s="10"/>
      <c r="K10" s="10">
        <v>2</v>
      </c>
      <c r="L10" s="10"/>
      <c r="M10" s="10">
        <v>1</v>
      </c>
    </row>
    <row r="11" spans="2:13" ht="15.75" x14ac:dyDescent="0.25">
      <c r="B11" s="13">
        <v>10</v>
      </c>
      <c r="C11" s="11">
        <v>26534</v>
      </c>
      <c r="D11" s="12" t="s">
        <v>101</v>
      </c>
      <c r="E11" s="14" t="s">
        <v>24</v>
      </c>
      <c r="F11" s="11" t="s">
        <v>103</v>
      </c>
      <c r="G11" s="21">
        <v>1</v>
      </c>
      <c r="H11" s="10"/>
      <c r="I11" s="20">
        <v>1</v>
      </c>
      <c r="J11" s="10"/>
      <c r="K11" s="10"/>
      <c r="L11" s="10"/>
      <c r="M11" s="21" t="s">
        <v>162</v>
      </c>
    </row>
    <row r="12" spans="2:13" ht="15.75" x14ac:dyDescent="0.25">
      <c r="B12" s="13">
        <v>11</v>
      </c>
      <c r="C12" s="11">
        <v>29023</v>
      </c>
      <c r="D12" s="12" t="s">
        <v>104</v>
      </c>
      <c r="E12" s="14" t="s">
        <v>24</v>
      </c>
      <c r="F12" s="11" t="s">
        <v>95</v>
      </c>
      <c r="G12" s="10"/>
      <c r="H12" s="10">
        <v>6</v>
      </c>
      <c r="I12" s="10"/>
      <c r="J12" s="10">
        <v>6</v>
      </c>
      <c r="K12" s="10"/>
      <c r="L12" s="10"/>
      <c r="M12" s="10">
        <v>1</v>
      </c>
    </row>
    <row r="13" spans="2:13" ht="15.75" x14ac:dyDescent="0.25">
      <c r="B13" s="13">
        <v>12</v>
      </c>
      <c r="C13" s="11">
        <v>23535</v>
      </c>
      <c r="D13" s="12" t="s">
        <v>106</v>
      </c>
      <c r="E13" s="14" t="s">
        <v>30</v>
      </c>
      <c r="F13" s="11" t="s">
        <v>105</v>
      </c>
      <c r="G13" s="10">
        <v>4</v>
      </c>
      <c r="H13" s="10"/>
      <c r="I13" s="10">
        <v>4</v>
      </c>
      <c r="J13" s="10"/>
      <c r="K13" s="10"/>
      <c r="L13" s="10"/>
      <c r="M13" s="10">
        <v>3</v>
      </c>
    </row>
    <row r="14" spans="2:13" ht="15.75" x14ac:dyDescent="0.25">
      <c r="B14" s="13">
        <v>13</v>
      </c>
      <c r="C14" s="11">
        <v>29015</v>
      </c>
      <c r="D14" s="12" t="s">
        <v>107</v>
      </c>
      <c r="E14" s="14" t="s">
        <v>32</v>
      </c>
      <c r="F14" s="11" t="s">
        <v>93</v>
      </c>
      <c r="G14" s="21">
        <v>2</v>
      </c>
      <c r="H14" s="21"/>
      <c r="I14" s="19">
        <v>2</v>
      </c>
      <c r="J14" s="21"/>
      <c r="K14" s="21"/>
      <c r="L14" s="21"/>
      <c r="M14" s="21" t="s">
        <v>288</v>
      </c>
    </row>
    <row r="15" spans="2:13" ht="15.75" x14ac:dyDescent="0.25">
      <c r="B15" s="13">
        <v>14</v>
      </c>
      <c r="C15" s="11">
        <v>29015</v>
      </c>
      <c r="D15" s="12" t="s">
        <v>107</v>
      </c>
      <c r="E15" s="14" t="s">
        <v>32</v>
      </c>
      <c r="F15" s="11" t="s">
        <v>95</v>
      </c>
      <c r="G15" s="10"/>
      <c r="H15" s="10">
        <v>4</v>
      </c>
      <c r="I15" s="10"/>
      <c r="J15" s="10">
        <v>4</v>
      </c>
      <c r="K15" s="10"/>
      <c r="L15" s="10"/>
      <c r="M15" s="10">
        <v>4</v>
      </c>
    </row>
    <row r="16" spans="2:13" ht="15.75" x14ac:dyDescent="0.25">
      <c r="B16" s="13">
        <v>15</v>
      </c>
      <c r="C16" s="11">
        <v>29015</v>
      </c>
      <c r="D16" s="12" t="s">
        <v>107</v>
      </c>
      <c r="E16" s="14" t="s">
        <v>33</v>
      </c>
      <c r="F16" s="11" t="s">
        <v>102</v>
      </c>
      <c r="G16" s="10">
        <v>2</v>
      </c>
      <c r="H16" s="10"/>
      <c r="I16" s="10">
        <v>2</v>
      </c>
      <c r="J16" s="10"/>
      <c r="K16" s="10"/>
      <c r="L16" s="10"/>
      <c r="M16" s="10">
        <v>4</v>
      </c>
    </row>
    <row r="17" spans="2:13" ht="15.75" x14ac:dyDescent="0.25">
      <c r="B17" s="13">
        <v>16</v>
      </c>
      <c r="C17" s="11">
        <v>29015</v>
      </c>
      <c r="D17" s="12" t="s">
        <v>107</v>
      </c>
      <c r="E17" s="14" t="s">
        <v>33</v>
      </c>
      <c r="F17" s="11" t="s">
        <v>103</v>
      </c>
      <c r="G17" s="21">
        <v>6</v>
      </c>
      <c r="H17" s="10"/>
      <c r="I17" s="20">
        <v>6</v>
      </c>
      <c r="J17" s="10"/>
      <c r="K17" s="10"/>
      <c r="L17" s="10"/>
      <c r="M17" s="23" t="s">
        <v>141</v>
      </c>
    </row>
    <row r="18" spans="2:13" ht="15.75" x14ac:dyDescent="0.25">
      <c r="B18" s="13">
        <v>17</v>
      </c>
      <c r="C18" s="11">
        <v>29000</v>
      </c>
      <c r="D18" s="12" t="s">
        <v>108</v>
      </c>
      <c r="E18" s="14" t="s">
        <v>28</v>
      </c>
      <c r="F18" s="11" t="s">
        <v>98</v>
      </c>
      <c r="G18" s="10"/>
      <c r="H18" s="10">
        <v>5</v>
      </c>
      <c r="I18" s="10"/>
      <c r="J18" s="10">
        <v>5</v>
      </c>
      <c r="K18" s="10"/>
      <c r="L18" s="10"/>
      <c r="M18" s="10">
        <v>2</v>
      </c>
    </row>
    <row r="19" spans="2:13" ht="15.75" x14ac:dyDescent="0.25">
      <c r="B19" s="13">
        <v>18</v>
      </c>
      <c r="C19" s="11">
        <v>29000</v>
      </c>
      <c r="D19" s="12" t="s">
        <v>108</v>
      </c>
      <c r="E19" s="14" t="s">
        <v>31</v>
      </c>
      <c r="F19" s="11" t="s">
        <v>102</v>
      </c>
      <c r="G19" s="10"/>
      <c r="H19" s="10"/>
      <c r="I19" s="10">
        <v>5</v>
      </c>
      <c r="J19" s="10"/>
      <c r="K19" s="10">
        <v>5</v>
      </c>
      <c r="L19" s="10"/>
      <c r="M19" s="10">
        <v>2</v>
      </c>
    </row>
    <row r="20" spans="2:13" ht="15.75" x14ac:dyDescent="0.25">
      <c r="B20" s="13">
        <v>19</v>
      </c>
      <c r="C20" s="11">
        <v>29000</v>
      </c>
      <c r="D20" s="12" t="s">
        <v>108</v>
      </c>
      <c r="E20" s="14" t="s">
        <v>31</v>
      </c>
      <c r="F20" s="11" t="s">
        <v>96</v>
      </c>
      <c r="G20" s="10"/>
      <c r="H20" s="10"/>
      <c r="I20" s="10">
        <v>5</v>
      </c>
      <c r="J20" s="10"/>
      <c r="K20" s="10">
        <v>5</v>
      </c>
      <c r="L20" s="10"/>
      <c r="M20" s="10">
        <v>3</v>
      </c>
    </row>
    <row r="21" spans="2:13" ht="15.75" x14ac:dyDescent="0.25">
      <c r="B21" s="13">
        <v>20</v>
      </c>
      <c r="C21" s="11">
        <v>29000</v>
      </c>
      <c r="D21" s="12" t="s">
        <v>108</v>
      </c>
      <c r="E21" s="14" t="s">
        <v>37</v>
      </c>
      <c r="F21" s="11" t="s">
        <v>103</v>
      </c>
      <c r="G21" s="10">
        <v>5</v>
      </c>
      <c r="H21" s="10"/>
      <c r="I21" s="20">
        <v>5</v>
      </c>
      <c r="J21" s="10"/>
      <c r="K21" s="10"/>
      <c r="L21" s="10"/>
      <c r="M21" s="21" t="s">
        <v>163</v>
      </c>
    </row>
    <row r="22" spans="2:13" ht="15.75" x14ac:dyDescent="0.25">
      <c r="B22" s="13">
        <v>21</v>
      </c>
      <c r="C22" s="11">
        <v>22976</v>
      </c>
      <c r="D22" s="12" t="s">
        <v>109</v>
      </c>
      <c r="E22" s="14" t="s">
        <v>32</v>
      </c>
      <c r="F22" s="11" t="s">
        <v>93</v>
      </c>
      <c r="G22" s="10"/>
      <c r="H22" s="10"/>
      <c r="I22" s="10">
        <v>6</v>
      </c>
      <c r="J22" s="10"/>
      <c r="K22" s="10">
        <v>6</v>
      </c>
      <c r="L22" s="10"/>
      <c r="M22" s="10">
        <v>3</v>
      </c>
    </row>
    <row r="23" spans="2:13" ht="15.75" x14ac:dyDescent="0.25">
      <c r="B23" s="13">
        <v>22</v>
      </c>
      <c r="C23" s="11">
        <v>22976</v>
      </c>
      <c r="D23" s="12" t="s">
        <v>109</v>
      </c>
      <c r="E23" s="14" t="s">
        <v>37</v>
      </c>
      <c r="F23" s="11" t="s">
        <v>97</v>
      </c>
      <c r="G23" s="10"/>
      <c r="H23" s="10"/>
      <c r="I23" s="10">
        <v>6</v>
      </c>
      <c r="J23" s="10"/>
      <c r="K23" s="10">
        <v>6</v>
      </c>
      <c r="L23" s="10"/>
      <c r="M23" s="10">
        <v>1</v>
      </c>
    </row>
    <row r="24" spans="2:13" ht="15.75" x14ac:dyDescent="0.25">
      <c r="B24" s="13">
        <v>23</v>
      </c>
      <c r="C24" s="11">
        <v>22976</v>
      </c>
      <c r="D24" s="12" t="s">
        <v>109</v>
      </c>
      <c r="E24" s="14" t="s">
        <v>30</v>
      </c>
      <c r="F24" s="11" t="s">
        <v>98</v>
      </c>
      <c r="G24" s="10"/>
      <c r="H24" s="19">
        <v>3</v>
      </c>
      <c r="I24" s="10"/>
      <c r="J24" s="20">
        <v>7</v>
      </c>
      <c r="K24" s="10"/>
      <c r="L24" s="10"/>
      <c r="M24" s="22">
        <v>4</v>
      </c>
    </row>
    <row r="25" spans="2:13" ht="15.75" x14ac:dyDescent="0.25">
      <c r="B25" s="13">
        <v>24</v>
      </c>
      <c r="C25" s="11">
        <v>29009</v>
      </c>
      <c r="D25" s="12" t="s">
        <v>109</v>
      </c>
      <c r="E25" s="14" t="s">
        <v>32</v>
      </c>
      <c r="F25" s="11" t="s">
        <v>110</v>
      </c>
      <c r="G25" s="10"/>
      <c r="H25" s="10"/>
      <c r="I25" s="10">
        <v>1</v>
      </c>
      <c r="J25" s="10"/>
      <c r="K25" s="10">
        <v>1</v>
      </c>
      <c r="L25" s="10"/>
      <c r="M25" s="10">
        <v>3</v>
      </c>
    </row>
    <row r="26" spans="2:13" ht="15.75" x14ac:dyDescent="0.25">
      <c r="B26" s="13">
        <v>25</v>
      </c>
      <c r="C26" s="11">
        <v>22976</v>
      </c>
      <c r="D26" s="12" t="s">
        <v>109</v>
      </c>
      <c r="E26" s="14" t="s">
        <v>37</v>
      </c>
      <c r="F26" s="11" t="s">
        <v>111</v>
      </c>
      <c r="G26" s="10"/>
      <c r="H26" s="10"/>
      <c r="I26" s="21">
        <v>3</v>
      </c>
      <c r="J26" s="10"/>
      <c r="K26" s="21">
        <v>3</v>
      </c>
      <c r="L26" s="10"/>
      <c r="M26" s="22">
        <v>1</v>
      </c>
    </row>
    <row r="27" spans="2:13" ht="15.75" x14ac:dyDescent="0.25">
      <c r="B27" s="13">
        <v>26</v>
      </c>
      <c r="C27" s="11">
        <v>22976</v>
      </c>
      <c r="D27" s="12" t="s">
        <v>109</v>
      </c>
      <c r="E27" s="14" t="s">
        <v>30</v>
      </c>
      <c r="F27" s="11" t="s">
        <v>102</v>
      </c>
      <c r="G27" s="10"/>
      <c r="H27" s="10"/>
      <c r="I27" s="19">
        <v>7</v>
      </c>
      <c r="J27" s="10"/>
      <c r="K27" s="20">
        <v>2</v>
      </c>
      <c r="L27" s="10"/>
      <c r="M27" s="21">
        <v>2</v>
      </c>
    </row>
    <row r="28" spans="2:13" ht="15.75" x14ac:dyDescent="0.25">
      <c r="B28" s="13">
        <v>27</v>
      </c>
      <c r="C28" s="11">
        <v>29009</v>
      </c>
      <c r="D28" s="12" t="s">
        <v>109</v>
      </c>
      <c r="E28" s="14" t="s">
        <v>35</v>
      </c>
      <c r="F28" s="11" t="s">
        <v>95</v>
      </c>
      <c r="G28" s="10"/>
      <c r="H28" s="10"/>
      <c r="I28" s="10">
        <v>7</v>
      </c>
      <c r="J28" s="10"/>
      <c r="K28" s="10">
        <v>7</v>
      </c>
      <c r="L28" s="10"/>
      <c r="M28" s="10">
        <v>4</v>
      </c>
    </row>
    <row r="29" spans="2:13" ht="15.75" x14ac:dyDescent="0.25">
      <c r="B29" s="13">
        <v>28</v>
      </c>
      <c r="C29" s="11">
        <v>22976</v>
      </c>
      <c r="D29" s="12" t="s">
        <v>109</v>
      </c>
      <c r="E29" s="14" t="s">
        <v>29</v>
      </c>
      <c r="F29" s="11" t="s">
        <v>112</v>
      </c>
      <c r="G29" s="10"/>
      <c r="H29" s="10"/>
      <c r="I29" s="10">
        <v>1</v>
      </c>
      <c r="J29" s="10"/>
      <c r="K29" s="10">
        <v>1</v>
      </c>
      <c r="L29" s="10"/>
      <c r="M29" s="10">
        <v>2</v>
      </c>
    </row>
    <row r="30" spans="2:13" ht="15.75" x14ac:dyDescent="0.25">
      <c r="B30" s="13">
        <v>29</v>
      </c>
      <c r="C30" s="11">
        <v>22976</v>
      </c>
      <c r="D30" s="12" t="s">
        <v>109</v>
      </c>
      <c r="E30" s="14" t="s">
        <v>29</v>
      </c>
      <c r="F30" s="11" t="s">
        <v>113</v>
      </c>
      <c r="G30" s="10"/>
      <c r="H30" s="10">
        <v>6</v>
      </c>
      <c r="I30" s="10"/>
      <c r="J30" s="10">
        <v>6</v>
      </c>
      <c r="K30" s="10"/>
      <c r="L30" s="10"/>
      <c r="M30" s="10">
        <v>2</v>
      </c>
    </row>
    <row r="31" spans="2:13" ht="15.75" x14ac:dyDescent="0.25">
      <c r="B31" s="13">
        <v>30</v>
      </c>
      <c r="C31" s="11">
        <v>22976</v>
      </c>
      <c r="D31" s="12" t="s">
        <v>109</v>
      </c>
      <c r="E31" s="14" t="s">
        <v>30</v>
      </c>
      <c r="F31" s="11" t="s">
        <v>114</v>
      </c>
      <c r="G31" s="10"/>
      <c r="H31" s="19">
        <v>2</v>
      </c>
      <c r="I31" s="10"/>
      <c r="J31" s="10"/>
      <c r="K31" s="20">
        <v>3</v>
      </c>
      <c r="L31" s="10"/>
      <c r="M31" s="21">
        <v>1</v>
      </c>
    </row>
    <row r="32" spans="2:13" ht="15.75" x14ac:dyDescent="0.25">
      <c r="B32" s="13">
        <v>31</v>
      </c>
      <c r="C32" s="11">
        <v>22976</v>
      </c>
      <c r="D32" s="12" t="s">
        <v>109</v>
      </c>
      <c r="E32" s="14" t="s">
        <v>37</v>
      </c>
      <c r="F32" s="11" t="s">
        <v>105</v>
      </c>
      <c r="G32" s="10">
        <v>6</v>
      </c>
      <c r="H32" s="10"/>
      <c r="I32" s="10">
        <v>6</v>
      </c>
      <c r="J32" s="10"/>
      <c r="K32" s="10"/>
      <c r="L32" s="10"/>
      <c r="M32" s="10">
        <v>4</v>
      </c>
    </row>
    <row r="33" spans="1:16" ht="15.75" x14ac:dyDescent="0.25">
      <c r="B33" s="13">
        <v>32</v>
      </c>
      <c r="C33" s="11">
        <v>22976</v>
      </c>
      <c r="D33" s="12" t="s">
        <v>109</v>
      </c>
      <c r="E33" s="14" t="s">
        <v>32</v>
      </c>
      <c r="F33" s="11" t="s">
        <v>103</v>
      </c>
      <c r="G33" s="10"/>
      <c r="H33" s="10"/>
      <c r="I33" s="10">
        <v>3</v>
      </c>
      <c r="J33" s="10"/>
      <c r="K33" s="10">
        <v>3</v>
      </c>
      <c r="L33" s="10"/>
      <c r="M33" s="10">
        <v>3</v>
      </c>
    </row>
    <row r="34" spans="1:16" ht="15.75" x14ac:dyDescent="0.25">
      <c r="B34" s="13">
        <v>33</v>
      </c>
      <c r="C34" s="11">
        <v>22976</v>
      </c>
      <c r="D34" s="12" t="s">
        <v>109</v>
      </c>
      <c r="E34" s="14" t="s">
        <v>31</v>
      </c>
      <c r="F34" s="11" t="s">
        <v>115</v>
      </c>
      <c r="G34" s="10"/>
      <c r="H34" s="10"/>
      <c r="I34" s="10">
        <v>7</v>
      </c>
      <c r="J34" s="10"/>
      <c r="K34" s="10">
        <v>7</v>
      </c>
      <c r="L34" s="10"/>
      <c r="M34" s="10">
        <v>1</v>
      </c>
    </row>
    <row r="35" spans="1:16" ht="15.75" x14ac:dyDescent="0.25">
      <c r="B35" s="13">
        <v>34</v>
      </c>
      <c r="C35" s="11">
        <v>22976</v>
      </c>
      <c r="D35" s="12" t="s">
        <v>109</v>
      </c>
      <c r="E35" s="14" t="s">
        <v>37</v>
      </c>
      <c r="F35" s="11" t="s">
        <v>116</v>
      </c>
      <c r="G35" s="10">
        <v>7</v>
      </c>
      <c r="H35" s="10"/>
      <c r="I35" s="10">
        <v>7</v>
      </c>
      <c r="J35" s="10"/>
      <c r="K35" s="10"/>
      <c r="L35" s="10"/>
      <c r="M35" s="10">
        <v>3</v>
      </c>
    </row>
    <row r="36" spans="1:16" ht="15.75" x14ac:dyDescent="0.25">
      <c r="B36" s="13">
        <v>35</v>
      </c>
      <c r="C36" s="11">
        <v>29009</v>
      </c>
      <c r="D36" s="12" t="s">
        <v>109</v>
      </c>
      <c r="E36" s="14" t="s">
        <v>35</v>
      </c>
      <c r="F36" s="11" t="s">
        <v>117</v>
      </c>
      <c r="G36" s="10"/>
      <c r="H36" s="10">
        <v>2</v>
      </c>
      <c r="I36" s="10"/>
      <c r="J36" s="10">
        <v>2</v>
      </c>
      <c r="K36" s="10"/>
      <c r="L36" s="10"/>
      <c r="M36" s="10">
        <v>3</v>
      </c>
    </row>
    <row r="37" spans="1:16" ht="15.75" x14ac:dyDescent="0.25">
      <c r="B37" s="13">
        <v>36</v>
      </c>
      <c r="C37" s="11">
        <v>29009</v>
      </c>
      <c r="D37" s="12" t="s">
        <v>109</v>
      </c>
      <c r="E37" s="14" t="s">
        <v>38</v>
      </c>
      <c r="F37" s="11" t="s">
        <v>96</v>
      </c>
      <c r="G37" s="10"/>
      <c r="H37" s="10">
        <v>7</v>
      </c>
      <c r="I37" s="10"/>
      <c r="J37" s="10">
        <v>7</v>
      </c>
      <c r="K37" s="10"/>
      <c r="L37" s="10"/>
      <c r="M37" s="10">
        <v>3</v>
      </c>
    </row>
    <row r="38" spans="1:16" ht="15.75" x14ac:dyDescent="0.25">
      <c r="B38" s="13">
        <v>37</v>
      </c>
      <c r="C38" s="11">
        <v>29027</v>
      </c>
      <c r="D38" s="12" t="s">
        <v>118</v>
      </c>
      <c r="E38" s="14" t="s">
        <v>25</v>
      </c>
      <c r="F38" s="11" t="s">
        <v>105</v>
      </c>
      <c r="G38" s="10"/>
      <c r="H38" s="10"/>
      <c r="I38" s="10">
        <v>1</v>
      </c>
      <c r="J38" s="10"/>
      <c r="K38" s="10">
        <v>1</v>
      </c>
      <c r="L38" s="10"/>
      <c r="M38" s="10">
        <v>1</v>
      </c>
    </row>
    <row r="39" spans="1:16" ht="15.75" x14ac:dyDescent="0.25">
      <c r="B39" s="13">
        <v>38</v>
      </c>
      <c r="C39" s="11">
        <v>29027</v>
      </c>
      <c r="D39" s="12" t="s">
        <v>118</v>
      </c>
      <c r="E39" s="14" t="s">
        <v>26</v>
      </c>
      <c r="F39" s="18" t="s">
        <v>97</v>
      </c>
      <c r="G39" s="10"/>
      <c r="H39" s="10">
        <v>1</v>
      </c>
      <c r="I39" s="10"/>
      <c r="J39" s="10">
        <v>1</v>
      </c>
      <c r="K39" s="10"/>
      <c r="L39" s="10"/>
      <c r="M39" s="10">
        <v>1</v>
      </c>
    </row>
    <row r="40" spans="1:16" ht="15.75" x14ac:dyDescent="0.25">
      <c r="B40" s="13">
        <v>39</v>
      </c>
      <c r="C40" s="11">
        <v>29027</v>
      </c>
      <c r="D40" s="12" t="s">
        <v>118</v>
      </c>
      <c r="E40" s="14" t="s">
        <v>25</v>
      </c>
      <c r="F40" s="18" t="s">
        <v>113</v>
      </c>
      <c r="G40" s="10"/>
      <c r="H40" s="10">
        <v>1</v>
      </c>
      <c r="I40" s="10"/>
      <c r="J40" s="10">
        <v>1</v>
      </c>
      <c r="K40" s="10"/>
      <c r="L40" s="10"/>
      <c r="M40" s="10">
        <v>4</v>
      </c>
    </row>
    <row r="41" spans="1:16" ht="15.75" x14ac:dyDescent="0.25">
      <c r="B41" s="13">
        <v>40</v>
      </c>
      <c r="C41" s="11">
        <v>23544</v>
      </c>
      <c r="D41" s="12" t="s">
        <v>119</v>
      </c>
      <c r="E41" s="14" t="s">
        <v>31</v>
      </c>
      <c r="F41" s="11" t="s">
        <v>102</v>
      </c>
      <c r="G41" s="21">
        <v>2</v>
      </c>
      <c r="H41" s="10"/>
      <c r="I41" s="20">
        <v>2</v>
      </c>
      <c r="J41" s="10"/>
      <c r="K41" s="10"/>
      <c r="L41" s="10"/>
      <c r="M41" s="21" t="s">
        <v>287</v>
      </c>
    </row>
    <row r="42" spans="1:16" ht="15.75" x14ac:dyDescent="0.25">
      <c r="B42" s="13">
        <v>41</v>
      </c>
      <c r="C42" s="11">
        <v>27565</v>
      </c>
      <c r="D42" s="12" t="s">
        <v>120</v>
      </c>
      <c r="E42" s="14" t="s">
        <v>24</v>
      </c>
      <c r="F42" s="11" t="s">
        <v>97</v>
      </c>
      <c r="G42" s="10">
        <v>3</v>
      </c>
      <c r="H42" s="10"/>
      <c r="I42" s="20">
        <v>3</v>
      </c>
      <c r="J42" s="10"/>
      <c r="K42" s="10"/>
      <c r="L42" s="10"/>
      <c r="M42" s="21" t="s">
        <v>289</v>
      </c>
    </row>
    <row r="43" spans="1:16" ht="15.75" x14ac:dyDescent="0.25">
      <c r="A43">
        <v>1</v>
      </c>
      <c r="B43" s="13">
        <v>42</v>
      </c>
      <c r="C43" s="24">
        <v>27549</v>
      </c>
      <c r="D43" s="25" t="s">
        <v>165</v>
      </c>
      <c r="E43" s="26" t="s">
        <v>47</v>
      </c>
      <c r="F43" s="24" t="s">
        <v>98</v>
      </c>
      <c r="H43" s="10">
        <v>5</v>
      </c>
      <c r="I43" s="10"/>
      <c r="J43" s="10">
        <v>5</v>
      </c>
      <c r="M43" s="10">
        <f>+N43+$O$43</f>
        <v>5</v>
      </c>
      <c r="N43" s="28">
        <v>1</v>
      </c>
      <c r="O43">
        <v>4</v>
      </c>
      <c r="P43" s="49"/>
    </row>
    <row r="44" spans="1:16" ht="15.75" x14ac:dyDescent="0.25">
      <c r="A44">
        <v>2</v>
      </c>
      <c r="B44" s="13">
        <v>43</v>
      </c>
      <c r="C44" s="24">
        <v>27549</v>
      </c>
      <c r="D44" s="25" t="s">
        <v>165</v>
      </c>
      <c r="E44" s="26" t="s">
        <v>47</v>
      </c>
      <c r="F44" s="24" t="s">
        <v>110</v>
      </c>
      <c r="G44" s="10">
        <v>4</v>
      </c>
      <c r="H44" s="10"/>
      <c r="I44" s="20">
        <v>4</v>
      </c>
      <c r="J44" s="10"/>
      <c r="K44" s="10"/>
      <c r="L44" s="10"/>
      <c r="M44" s="10" t="s">
        <v>302</v>
      </c>
      <c r="N44" s="28">
        <v>4</v>
      </c>
      <c r="P44" s="49"/>
    </row>
    <row r="45" spans="1:16" ht="15.75" x14ac:dyDescent="0.25">
      <c r="A45">
        <v>3</v>
      </c>
      <c r="B45" s="13">
        <v>44</v>
      </c>
      <c r="C45" s="24">
        <v>27549</v>
      </c>
      <c r="D45" s="25" t="s">
        <v>165</v>
      </c>
      <c r="E45" s="26" t="s">
        <v>42</v>
      </c>
      <c r="F45" s="24" t="s">
        <v>93</v>
      </c>
      <c r="G45" s="10">
        <v>3</v>
      </c>
      <c r="H45" s="10"/>
      <c r="I45" s="10">
        <v>3</v>
      </c>
      <c r="J45" s="10"/>
      <c r="K45" s="10"/>
      <c r="L45" s="10"/>
      <c r="M45" s="10">
        <f t="shared" ref="M45:M79" si="0">+N45+$O$43</f>
        <v>5</v>
      </c>
      <c r="N45" s="28">
        <v>1</v>
      </c>
      <c r="P45" s="49"/>
    </row>
    <row r="46" spans="1:16" x14ac:dyDescent="0.25">
      <c r="A46">
        <v>4</v>
      </c>
      <c r="B46" s="13">
        <v>45</v>
      </c>
      <c r="C46" s="24">
        <v>29014</v>
      </c>
      <c r="D46" s="25" t="s">
        <v>166</v>
      </c>
      <c r="E46" s="27" t="s">
        <v>52</v>
      </c>
      <c r="F46" s="24" t="s">
        <v>97</v>
      </c>
      <c r="G46" s="10"/>
      <c r="H46" s="10">
        <v>6</v>
      </c>
      <c r="I46" s="10"/>
      <c r="J46" s="10">
        <v>6</v>
      </c>
      <c r="K46" s="10"/>
      <c r="L46" s="10"/>
      <c r="M46" s="10">
        <f t="shared" si="0"/>
        <v>5</v>
      </c>
      <c r="N46" s="29">
        <v>1</v>
      </c>
      <c r="P46" s="49"/>
    </row>
    <row r="47" spans="1:16" ht="15.75" x14ac:dyDescent="0.25">
      <c r="A47">
        <v>5</v>
      </c>
      <c r="B47" s="13">
        <v>46</v>
      </c>
      <c r="C47" s="24">
        <v>29014</v>
      </c>
      <c r="D47" s="25" t="s">
        <v>166</v>
      </c>
      <c r="E47" s="35" t="s">
        <v>40</v>
      </c>
      <c r="F47" s="24" t="s">
        <v>96</v>
      </c>
      <c r="G47" s="10">
        <v>5</v>
      </c>
      <c r="H47" s="10">
        <v>3</v>
      </c>
      <c r="I47" s="10"/>
      <c r="J47" s="10"/>
      <c r="K47" s="10"/>
      <c r="L47" s="10"/>
      <c r="M47" s="10">
        <f t="shared" si="0"/>
        <v>6</v>
      </c>
      <c r="N47" s="28">
        <v>2</v>
      </c>
      <c r="P47" s="49"/>
    </row>
    <row r="48" spans="1:16" ht="15.75" x14ac:dyDescent="0.25">
      <c r="A48">
        <v>6</v>
      </c>
      <c r="B48" s="13">
        <v>47</v>
      </c>
      <c r="C48" s="24">
        <v>29014</v>
      </c>
      <c r="D48" s="25" t="s">
        <v>166</v>
      </c>
      <c r="E48" s="35" t="s">
        <v>41</v>
      </c>
      <c r="F48" s="24" t="s">
        <v>95</v>
      </c>
      <c r="G48" s="10"/>
      <c r="H48" s="10"/>
      <c r="I48" s="10">
        <v>6</v>
      </c>
      <c r="J48" s="10"/>
      <c r="K48" s="10">
        <v>6</v>
      </c>
      <c r="L48" s="10"/>
      <c r="M48" s="10">
        <f t="shared" si="0"/>
        <v>8</v>
      </c>
      <c r="N48" s="28">
        <v>4</v>
      </c>
      <c r="P48" s="49"/>
    </row>
    <row r="49" spans="1:16" ht="15.75" x14ac:dyDescent="0.25">
      <c r="A49">
        <v>7</v>
      </c>
      <c r="B49" s="13">
        <v>48</v>
      </c>
      <c r="C49" s="24">
        <v>29014</v>
      </c>
      <c r="D49" s="25" t="s">
        <v>166</v>
      </c>
      <c r="E49" s="26" t="s">
        <v>42</v>
      </c>
      <c r="F49" s="24" t="s">
        <v>113</v>
      </c>
      <c r="G49" s="10">
        <v>1</v>
      </c>
      <c r="H49" s="10"/>
      <c r="I49" s="20">
        <v>1</v>
      </c>
      <c r="J49" s="10"/>
      <c r="K49" s="10"/>
      <c r="L49" s="10"/>
      <c r="M49" s="21" t="s">
        <v>290</v>
      </c>
      <c r="N49" s="28">
        <v>1</v>
      </c>
      <c r="P49" s="49"/>
    </row>
    <row r="50" spans="1:16" ht="15.75" x14ac:dyDescent="0.25">
      <c r="A50">
        <v>8</v>
      </c>
      <c r="B50" s="13">
        <v>49</v>
      </c>
      <c r="C50" s="24">
        <v>29018</v>
      </c>
      <c r="D50" s="25" t="s">
        <v>167</v>
      </c>
      <c r="E50" s="26" t="s">
        <v>43</v>
      </c>
      <c r="F50" s="24" t="s">
        <v>97</v>
      </c>
      <c r="G50" s="10">
        <v>5</v>
      </c>
      <c r="H50" s="10"/>
      <c r="I50" s="10">
        <v>5</v>
      </c>
      <c r="J50" s="10"/>
      <c r="K50" s="10"/>
      <c r="L50" s="10"/>
      <c r="M50" s="10">
        <f t="shared" si="0"/>
        <v>7</v>
      </c>
      <c r="N50" s="28">
        <v>3</v>
      </c>
      <c r="P50" s="49"/>
    </row>
    <row r="51" spans="1:16" ht="15.75" x14ac:dyDescent="0.25">
      <c r="A51">
        <v>9</v>
      </c>
      <c r="B51" s="13">
        <v>50</v>
      </c>
      <c r="C51" s="24">
        <v>29018</v>
      </c>
      <c r="D51" s="25" t="s">
        <v>167</v>
      </c>
      <c r="E51" s="26" t="s">
        <v>44</v>
      </c>
      <c r="F51" s="24" t="s">
        <v>96</v>
      </c>
      <c r="G51" s="10"/>
      <c r="H51" s="10"/>
      <c r="I51" s="10">
        <v>6</v>
      </c>
      <c r="J51" s="10"/>
      <c r="K51" s="10">
        <v>6</v>
      </c>
      <c r="L51" s="10"/>
      <c r="M51" s="10">
        <f t="shared" si="0"/>
        <v>5</v>
      </c>
      <c r="N51" s="29">
        <v>1</v>
      </c>
      <c r="P51" s="49"/>
    </row>
    <row r="52" spans="1:16" ht="15.75" x14ac:dyDescent="0.25">
      <c r="A52">
        <v>10</v>
      </c>
      <c r="B52" s="13">
        <v>51</v>
      </c>
      <c r="C52" s="24">
        <v>29018</v>
      </c>
      <c r="D52" s="25" t="s">
        <v>167</v>
      </c>
      <c r="E52" s="26" t="s">
        <v>245</v>
      </c>
      <c r="F52" s="24" t="s">
        <v>102</v>
      </c>
      <c r="G52" s="10"/>
      <c r="H52" s="10">
        <v>7</v>
      </c>
      <c r="I52" s="10"/>
      <c r="J52" s="10">
        <v>7</v>
      </c>
      <c r="K52" s="10"/>
      <c r="L52" s="10"/>
      <c r="M52" s="10">
        <f t="shared" si="0"/>
        <v>7</v>
      </c>
      <c r="N52" s="29">
        <v>3</v>
      </c>
      <c r="P52" s="49"/>
    </row>
    <row r="53" spans="1:16" ht="15.75" x14ac:dyDescent="0.25">
      <c r="A53">
        <v>11</v>
      </c>
      <c r="B53" s="13">
        <v>52</v>
      </c>
      <c r="C53" s="24">
        <v>29018</v>
      </c>
      <c r="D53" s="25" t="s">
        <v>167</v>
      </c>
      <c r="E53" s="26" t="s">
        <v>45</v>
      </c>
      <c r="F53" s="24" t="s">
        <v>93</v>
      </c>
      <c r="G53" s="10">
        <v>1</v>
      </c>
      <c r="H53" s="10"/>
      <c r="I53" s="20">
        <v>1</v>
      </c>
      <c r="J53" s="10"/>
      <c r="K53" s="10"/>
      <c r="L53" s="10"/>
      <c r="M53" s="10">
        <f t="shared" si="0"/>
        <v>7</v>
      </c>
      <c r="N53" s="28">
        <v>3</v>
      </c>
      <c r="P53" s="49"/>
    </row>
    <row r="54" spans="1:16" ht="15.75" x14ac:dyDescent="0.25">
      <c r="A54">
        <v>12</v>
      </c>
      <c r="B54" s="13">
        <v>53</v>
      </c>
      <c r="C54" s="24">
        <v>29028</v>
      </c>
      <c r="D54" s="25" t="s">
        <v>168</v>
      </c>
      <c r="E54" s="26" t="s">
        <v>45</v>
      </c>
      <c r="F54" s="24" t="s">
        <v>95</v>
      </c>
      <c r="G54" s="10"/>
      <c r="H54" s="10">
        <v>5</v>
      </c>
      <c r="I54" s="10"/>
      <c r="J54" s="10">
        <v>5</v>
      </c>
      <c r="K54" s="10"/>
      <c r="L54" s="10"/>
      <c r="M54" s="10">
        <f t="shared" si="0"/>
        <v>6</v>
      </c>
      <c r="N54" s="29">
        <v>2</v>
      </c>
      <c r="P54" s="49"/>
    </row>
    <row r="55" spans="1:16" ht="15.75" x14ac:dyDescent="0.25">
      <c r="A55">
        <v>13</v>
      </c>
      <c r="B55" s="13">
        <v>54</v>
      </c>
      <c r="C55" s="24">
        <v>29028</v>
      </c>
      <c r="D55" s="25" t="s">
        <v>168</v>
      </c>
      <c r="E55" s="26" t="s">
        <v>46</v>
      </c>
      <c r="F55" s="24" t="s">
        <v>96</v>
      </c>
      <c r="G55" s="10"/>
      <c r="H55" s="10"/>
      <c r="I55" s="10">
        <v>2</v>
      </c>
      <c r="J55" s="10"/>
      <c r="K55" s="10">
        <v>2</v>
      </c>
      <c r="L55" s="10"/>
      <c r="M55" s="10">
        <f t="shared" si="0"/>
        <v>6</v>
      </c>
      <c r="N55" s="28">
        <v>2</v>
      </c>
      <c r="P55" s="49"/>
    </row>
    <row r="56" spans="1:16" ht="15.75" x14ac:dyDescent="0.25">
      <c r="A56">
        <v>14</v>
      </c>
      <c r="B56" s="13">
        <v>55</v>
      </c>
      <c r="C56" s="24">
        <v>28999</v>
      </c>
      <c r="D56" s="25" t="s">
        <v>169</v>
      </c>
      <c r="E56" s="26" t="s">
        <v>246</v>
      </c>
      <c r="F56" s="24" t="s">
        <v>93</v>
      </c>
      <c r="G56" s="10"/>
      <c r="H56" s="10">
        <v>4</v>
      </c>
      <c r="I56" s="10"/>
      <c r="J56" s="10">
        <v>4</v>
      </c>
      <c r="K56" s="10"/>
      <c r="L56" s="10"/>
      <c r="M56" s="22">
        <f t="shared" si="0"/>
        <v>6</v>
      </c>
      <c r="N56" s="28">
        <v>2</v>
      </c>
      <c r="P56" s="49"/>
    </row>
    <row r="57" spans="1:16" ht="15.75" x14ac:dyDescent="0.25">
      <c r="A57">
        <v>15</v>
      </c>
      <c r="B57" s="13">
        <v>56</v>
      </c>
      <c r="C57" s="24">
        <v>28999</v>
      </c>
      <c r="D57" s="25" t="s">
        <v>169</v>
      </c>
      <c r="E57" s="26" t="s">
        <v>47</v>
      </c>
      <c r="F57" s="24" t="s">
        <v>95</v>
      </c>
      <c r="G57" s="10"/>
      <c r="H57" s="10">
        <v>2</v>
      </c>
      <c r="I57" s="10"/>
      <c r="J57" s="10">
        <v>2</v>
      </c>
      <c r="K57" s="10"/>
      <c r="L57" s="10"/>
      <c r="M57" s="10">
        <f t="shared" si="0"/>
        <v>5</v>
      </c>
      <c r="N57" s="29">
        <v>1</v>
      </c>
      <c r="P57" s="49"/>
    </row>
    <row r="58" spans="1:16" ht="15.75" x14ac:dyDescent="0.25">
      <c r="A58">
        <v>16</v>
      </c>
      <c r="B58" s="13">
        <v>57</v>
      </c>
      <c r="C58" s="24">
        <v>27546</v>
      </c>
      <c r="D58" s="25" t="s">
        <v>170</v>
      </c>
      <c r="E58" s="26" t="s">
        <v>245</v>
      </c>
      <c r="F58" s="24" t="s">
        <v>102</v>
      </c>
      <c r="G58" s="10">
        <v>4</v>
      </c>
      <c r="H58" s="10"/>
      <c r="I58" s="10">
        <v>4</v>
      </c>
      <c r="J58" s="10"/>
      <c r="K58" s="10"/>
      <c r="L58" s="10"/>
      <c r="M58" s="10" t="s">
        <v>301</v>
      </c>
      <c r="N58" s="29">
        <v>2</v>
      </c>
      <c r="P58" s="49"/>
    </row>
    <row r="59" spans="1:16" ht="15.75" x14ac:dyDescent="0.25">
      <c r="A59">
        <v>17</v>
      </c>
      <c r="B59" s="13">
        <v>58</v>
      </c>
      <c r="C59" s="24">
        <v>27546</v>
      </c>
      <c r="D59" s="25" t="s">
        <v>170</v>
      </c>
      <c r="E59" s="26" t="s">
        <v>49</v>
      </c>
      <c r="F59" s="24" t="s">
        <v>96</v>
      </c>
      <c r="G59" s="10"/>
      <c r="H59" s="10"/>
      <c r="I59" s="10">
        <v>4</v>
      </c>
      <c r="J59" s="10"/>
      <c r="K59" s="10">
        <v>4</v>
      </c>
      <c r="L59" s="10"/>
      <c r="M59" s="10">
        <f t="shared" si="0"/>
        <v>7</v>
      </c>
      <c r="N59" s="29">
        <v>3</v>
      </c>
      <c r="P59" s="49"/>
    </row>
    <row r="60" spans="1:16" ht="15.75" x14ac:dyDescent="0.25">
      <c r="A60">
        <v>18</v>
      </c>
      <c r="B60" s="13">
        <v>59</v>
      </c>
      <c r="C60" s="24">
        <v>27546</v>
      </c>
      <c r="D60" s="25" t="s">
        <v>170</v>
      </c>
      <c r="E60" s="34" t="s">
        <v>50</v>
      </c>
      <c r="F60" s="24" t="s">
        <v>95</v>
      </c>
      <c r="G60" s="10"/>
      <c r="H60" s="10"/>
      <c r="I60" s="10">
        <v>1</v>
      </c>
      <c r="J60" s="10">
        <v>5</v>
      </c>
      <c r="L60" s="10"/>
      <c r="M60" s="10">
        <f t="shared" si="0"/>
        <v>7</v>
      </c>
      <c r="N60" s="28">
        <v>3</v>
      </c>
      <c r="P60" s="49"/>
    </row>
    <row r="61" spans="1:16" ht="15.75" x14ac:dyDescent="0.25">
      <c r="A61">
        <v>19</v>
      </c>
      <c r="B61" s="13">
        <v>60</v>
      </c>
      <c r="C61" s="24">
        <v>29021</v>
      </c>
      <c r="D61" s="25" t="s">
        <v>171</v>
      </c>
      <c r="E61" s="26" t="s">
        <v>51</v>
      </c>
      <c r="F61" s="24" t="s">
        <v>111</v>
      </c>
      <c r="G61" s="10"/>
      <c r="H61" s="10"/>
      <c r="I61" s="10">
        <v>5</v>
      </c>
      <c r="J61" s="10"/>
      <c r="K61" s="10">
        <v>5</v>
      </c>
      <c r="L61" s="10"/>
      <c r="M61" s="10">
        <f t="shared" si="0"/>
        <v>5</v>
      </c>
      <c r="N61" s="29">
        <v>1</v>
      </c>
      <c r="P61" s="49"/>
    </row>
    <row r="62" spans="1:16" ht="15.75" x14ac:dyDescent="0.25">
      <c r="A62">
        <v>20</v>
      </c>
      <c r="B62" s="13">
        <v>61</v>
      </c>
      <c r="C62" s="24">
        <v>29021</v>
      </c>
      <c r="D62" s="25" t="s">
        <v>171</v>
      </c>
      <c r="E62" s="26" t="s">
        <v>245</v>
      </c>
      <c r="F62" s="24" t="s">
        <v>93</v>
      </c>
      <c r="G62" s="10">
        <v>5</v>
      </c>
      <c r="H62" s="10"/>
      <c r="I62" s="20">
        <v>5</v>
      </c>
      <c r="J62" s="10"/>
      <c r="K62" s="10"/>
      <c r="L62" s="10"/>
      <c r="M62" s="21" t="s">
        <v>358</v>
      </c>
      <c r="N62" s="28">
        <v>4</v>
      </c>
      <c r="P62" s="49"/>
    </row>
    <row r="63" spans="1:16" ht="15.75" x14ac:dyDescent="0.25">
      <c r="A63">
        <v>21</v>
      </c>
      <c r="B63" s="13">
        <v>62</v>
      </c>
      <c r="C63" s="24">
        <v>29021</v>
      </c>
      <c r="D63" s="25" t="s">
        <v>171</v>
      </c>
      <c r="E63" s="26" t="s">
        <v>42</v>
      </c>
      <c r="F63" s="24" t="s">
        <v>102</v>
      </c>
      <c r="G63" s="10"/>
      <c r="H63" s="10"/>
      <c r="I63" s="10">
        <v>7</v>
      </c>
      <c r="J63" s="10"/>
      <c r="K63" s="10">
        <v>7</v>
      </c>
      <c r="L63" s="10"/>
      <c r="M63" s="10">
        <f t="shared" si="0"/>
        <v>5</v>
      </c>
      <c r="N63" s="28">
        <v>1</v>
      </c>
      <c r="P63" s="49"/>
    </row>
    <row r="64" spans="1:16" ht="15.75" x14ac:dyDescent="0.25">
      <c r="A64">
        <v>22</v>
      </c>
      <c r="B64" s="13">
        <v>63</v>
      </c>
      <c r="C64" s="24">
        <v>29021</v>
      </c>
      <c r="D64" s="25" t="s">
        <v>171</v>
      </c>
      <c r="E64" s="26" t="s">
        <v>245</v>
      </c>
      <c r="F64" s="24" t="s">
        <v>103</v>
      </c>
      <c r="G64" s="10"/>
      <c r="H64" s="10">
        <v>4</v>
      </c>
      <c r="I64" s="10"/>
      <c r="J64" s="10">
        <v>4</v>
      </c>
      <c r="K64" s="10"/>
      <c r="L64" s="10"/>
      <c r="M64" s="10">
        <f t="shared" si="0"/>
        <v>7</v>
      </c>
      <c r="N64" s="28">
        <v>3</v>
      </c>
      <c r="P64" s="49"/>
    </row>
    <row r="65" spans="1:16" ht="15.75" x14ac:dyDescent="0.25">
      <c r="A65">
        <v>23</v>
      </c>
      <c r="B65" s="13">
        <v>64</v>
      </c>
      <c r="C65" s="24">
        <v>28998</v>
      </c>
      <c r="D65" s="25" t="s">
        <v>172</v>
      </c>
      <c r="E65" s="26" t="s">
        <v>39</v>
      </c>
      <c r="F65" s="24" t="s">
        <v>93</v>
      </c>
      <c r="G65" s="10"/>
      <c r="H65" s="10">
        <v>3</v>
      </c>
      <c r="I65" s="10"/>
      <c r="J65" s="10">
        <v>3</v>
      </c>
      <c r="K65" s="10"/>
      <c r="L65" s="10"/>
      <c r="M65" s="10">
        <f t="shared" si="0"/>
        <v>8</v>
      </c>
      <c r="N65" s="28">
        <v>4</v>
      </c>
      <c r="P65" s="49"/>
    </row>
    <row r="66" spans="1:16" ht="15.75" x14ac:dyDescent="0.25">
      <c r="A66">
        <v>24</v>
      </c>
      <c r="B66" s="13">
        <v>65</v>
      </c>
      <c r="C66" s="24">
        <v>28998</v>
      </c>
      <c r="D66" s="25" t="s">
        <v>172</v>
      </c>
      <c r="E66" s="35" t="s">
        <v>40</v>
      </c>
      <c r="F66" s="24" t="s">
        <v>112</v>
      </c>
      <c r="G66" s="10"/>
      <c r="H66" s="10"/>
      <c r="I66" s="10">
        <v>5</v>
      </c>
      <c r="J66" s="10"/>
      <c r="K66" s="10">
        <v>5</v>
      </c>
      <c r="L66" s="10"/>
      <c r="M66" s="10">
        <f t="shared" si="0"/>
        <v>6</v>
      </c>
      <c r="N66" s="28">
        <v>2</v>
      </c>
      <c r="P66" s="49"/>
    </row>
    <row r="67" spans="1:16" ht="15.75" x14ac:dyDescent="0.25">
      <c r="A67">
        <v>25</v>
      </c>
      <c r="B67" s="13">
        <v>66</v>
      </c>
      <c r="C67" s="24">
        <v>28998</v>
      </c>
      <c r="D67" s="25" t="s">
        <v>172</v>
      </c>
      <c r="E67" s="26" t="s">
        <v>39</v>
      </c>
      <c r="F67" s="24" t="s">
        <v>105</v>
      </c>
      <c r="G67" s="10">
        <v>3</v>
      </c>
      <c r="H67" s="10"/>
      <c r="I67" s="20">
        <v>3</v>
      </c>
      <c r="J67" s="10"/>
      <c r="K67" s="10"/>
      <c r="L67" s="10"/>
      <c r="M67" s="10" t="s">
        <v>263</v>
      </c>
      <c r="N67" s="28">
        <v>2</v>
      </c>
      <c r="P67" s="49"/>
    </row>
    <row r="68" spans="1:16" ht="15.75" x14ac:dyDescent="0.25">
      <c r="A68">
        <v>26</v>
      </c>
      <c r="B68" s="13">
        <v>67</v>
      </c>
      <c r="C68" s="24">
        <v>29007</v>
      </c>
      <c r="D68" s="25" t="s">
        <v>173</v>
      </c>
      <c r="E68" s="26" t="s">
        <v>43</v>
      </c>
      <c r="F68" s="24" t="s">
        <v>93</v>
      </c>
      <c r="G68" s="10"/>
      <c r="H68" s="10"/>
      <c r="I68" s="10">
        <v>2</v>
      </c>
      <c r="J68" s="10"/>
      <c r="K68" s="10">
        <v>2</v>
      </c>
      <c r="L68" s="10"/>
      <c r="M68" s="10">
        <f t="shared" si="0"/>
        <v>5</v>
      </c>
      <c r="N68" s="29">
        <v>1</v>
      </c>
      <c r="P68" s="49"/>
    </row>
    <row r="69" spans="1:16" ht="15.75" x14ac:dyDescent="0.25">
      <c r="A69">
        <v>27</v>
      </c>
      <c r="B69" s="13">
        <v>68</v>
      </c>
      <c r="C69" s="24">
        <v>29007</v>
      </c>
      <c r="D69" s="25" t="s">
        <v>173</v>
      </c>
      <c r="E69" s="26" t="s">
        <v>43</v>
      </c>
      <c r="F69" s="24" t="s">
        <v>97</v>
      </c>
      <c r="G69" s="10"/>
      <c r="H69" s="10">
        <v>7</v>
      </c>
      <c r="I69" s="10"/>
      <c r="J69" s="10">
        <v>7</v>
      </c>
      <c r="K69" s="10"/>
      <c r="L69" s="10"/>
      <c r="M69" s="10">
        <f t="shared" si="0"/>
        <v>6</v>
      </c>
      <c r="N69" s="28">
        <v>2</v>
      </c>
      <c r="P69" s="49"/>
    </row>
    <row r="70" spans="1:16" ht="15.75" x14ac:dyDescent="0.25">
      <c r="A70">
        <v>28</v>
      </c>
      <c r="B70" s="13">
        <v>69</v>
      </c>
      <c r="C70" s="24">
        <v>29007</v>
      </c>
      <c r="D70" s="25" t="s">
        <v>173</v>
      </c>
      <c r="E70" s="35" t="s">
        <v>247</v>
      </c>
      <c r="F70" s="24" t="s">
        <v>98</v>
      </c>
      <c r="G70" s="10"/>
      <c r="H70" s="10"/>
      <c r="I70" s="10">
        <v>3</v>
      </c>
      <c r="J70" s="10"/>
      <c r="K70" s="10">
        <v>3</v>
      </c>
      <c r="L70" s="10"/>
      <c r="M70" s="10">
        <f t="shared" si="0"/>
        <v>7</v>
      </c>
      <c r="N70" s="29">
        <v>3</v>
      </c>
      <c r="P70" s="49"/>
    </row>
    <row r="71" spans="1:16" ht="15.75" x14ac:dyDescent="0.25">
      <c r="A71">
        <v>29</v>
      </c>
      <c r="B71" s="13">
        <v>70</v>
      </c>
      <c r="C71" s="24">
        <v>29007</v>
      </c>
      <c r="D71" s="25" t="s">
        <v>173</v>
      </c>
      <c r="E71" s="26" t="s">
        <v>43</v>
      </c>
      <c r="F71" s="24" t="s">
        <v>113</v>
      </c>
      <c r="G71" s="10">
        <v>1</v>
      </c>
      <c r="H71" s="10"/>
      <c r="I71" s="10">
        <v>1</v>
      </c>
      <c r="J71" s="10"/>
      <c r="K71" s="10"/>
      <c r="L71" s="10"/>
      <c r="M71" s="10">
        <f t="shared" si="0"/>
        <v>8</v>
      </c>
      <c r="N71" s="29">
        <v>4</v>
      </c>
      <c r="P71" s="49"/>
    </row>
    <row r="72" spans="1:16" ht="15.75" x14ac:dyDescent="0.25">
      <c r="A72">
        <v>30</v>
      </c>
      <c r="B72" s="13">
        <v>71</v>
      </c>
      <c r="C72" s="24">
        <v>29013</v>
      </c>
      <c r="D72" s="25" t="s">
        <v>174</v>
      </c>
      <c r="E72" s="26" t="s">
        <v>246</v>
      </c>
      <c r="F72" s="24" t="s">
        <v>95</v>
      </c>
      <c r="G72" s="10"/>
      <c r="H72" s="10"/>
      <c r="I72" s="10">
        <v>5</v>
      </c>
      <c r="J72" s="10"/>
      <c r="K72" s="10">
        <v>5</v>
      </c>
      <c r="L72" s="10"/>
      <c r="M72" s="10">
        <f t="shared" si="0"/>
        <v>8</v>
      </c>
      <c r="N72" s="29">
        <v>4</v>
      </c>
      <c r="P72" s="49"/>
    </row>
    <row r="73" spans="1:16" ht="15.75" x14ac:dyDescent="0.25">
      <c r="A73">
        <v>31</v>
      </c>
      <c r="B73" s="13">
        <v>72</v>
      </c>
      <c r="C73" s="24">
        <v>29013</v>
      </c>
      <c r="D73" s="25" t="s">
        <v>174</v>
      </c>
      <c r="E73" s="26" t="s">
        <v>43</v>
      </c>
      <c r="F73" s="24" t="s">
        <v>97</v>
      </c>
      <c r="G73" s="10"/>
      <c r="H73" s="10">
        <v>1</v>
      </c>
      <c r="I73" s="10"/>
      <c r="J73" s="10">
        <v>1</v>
      </c>
      <c r="K73" s="10"/>
      <c r="L73" s="10"/>
      <c r="M73" s="10">
        <f t="shared" si="0"/>
        <v>5</v>
      </c>
      <c r="N73" s="28">
        <v>1</v>
      </c>
      <c r="P73" s="49"/>
    </row>
    <row r="74" spans="1:16" ht="15.75" x14ac:dyDescent="0.25">
      <c r="A74">
        <v>32</v>
      </c>
      <c r="B74" s="13">
        <v>73</v>
      </c>
      <c r="C74" s="24">
        <v>29013</v>
      </c>
      <c r="D74" s="25" t="s">
        <v>174</v>
      </c>
      <c r="E74" s="26" t="s">
        <v>46</v>
      </c>
      <c r="F74" s="24" t="s">
        <v>98</v>
      </c>
      <c r="G74" s="10"/>
      <c r="H74" s="10"/>
      <c r="I74" s="10">
        <v>7</v>
      </c>
      <c r="J74" s="10"/>
      <c r="K74" s="10">
        <v>7</v>
      </c>
      <c r="L74" s="10"/>
      <c r="M74" s="10">
        <f t="shared" si="0"/>
        <v>7</v>
      </c>
      <c r="N74" s="28">
        <v>3</v>
      </c>
      <c r="P74" s="49"/>
    </row>
    <row r="75" spans="1:16" ht="15.75" x14ac:dyDescent="0.25">
      <c r="A75">
        <v>33</v>
      </c>
      <c r="B75" s="13">
        <v>74</v>
      </c>
      <c r="C75" s="24">
        <v>29013</v>
      </c>
      <c r="D75" s="25" t="s">
        <v>174</v>
      </c>
      <c r="E75" s="26" t="s">
        <v>43</v>
      </c>
      <c r="F75" s="24" t="s">
        <v>96</v>
      </c>
      <c r="G75" s="10">
        <v>7</v>
      </c>
      <c r="H75" s="10"/>
      <c r="I75" s="20">
        <v>7</v>
      </c>
      <c r="J75" s="10"/>
      <c r="K75" s="10"/>
      <c r="L75" s="10"/>
      <c r="M75" s="10" t="s">
        <v>275</v>
      </c>
      <c r="N75" s="28">
        <v>3</v>
      </c>
      <c r="P75" s="49"/>
    </row>
    <row r="76" spans="1:16" ht="15.75" x14ac:dyDescent="0.25">
      <c r="A76">
        <v>34</v>
      </c>
      <c r="B76" s="13">
        <v>75</v>
      </c>
      <c r="C76" s="24">
        <v>29013</v>
      </c>
      <c r="D76" s="25" t="s">
        <v>174</v>
      </c>
      <c r="E76" s="26" t="s">
        <v>51</v>
      </c>
      <c r="F76" s="24" t="s">
        <v>110</v>
      </c>
      <c r="G76" s="10"/>
      <c r="H76" s="10"/>
      <c r="I76" s="10">
        <v>4</v>
      </c>
      <c r="J76" s="10"/>
      <c r="K76" s="10">
        <v>4</v>
      </c>
      <c r="L76" s="10"/>
      <c r="M76" s="10">
        <f t="shared" si="0"/>
        <v>8</v>
      </c>
      <c r="N76" s="28">
        <v>4</v>
      </c>
      <c r="P76" s="49"/>
    </row>
    <row r="77" spans="1:16" ht="15.75" x14ac:dyDescent="0.25">
      <c r="A77">
        <v>35</v>
      </c>
      <c r="B77" s="13">
        <v>76</v>
      </c>
      <c r="C77" s="24">
        <v>23527</v>
      </c>
      <c r="D77" s="25" t="s">
        <v>175</v>
      </c>
      <c r="E77" s="26" t="s">
        <v>248</v>
      </c>
      <c r="F77" s="24" t="s">
        <v>98</v>
      </c>
      <c r="G77" s="10">
        <v>6</v>
      </c>
      <c r="H77" s="10"/>
      <c r="I77" s="10">
        <v>6</v>
      </c>
      <c r="J77" s="10"/>
      <c r="K77" s="10"/>
      <c r="L77" s="10"/>
      <c r="M77" s="10">
        <f t="shared" si="0"/>
        <v>6</v>
      </c>
      <c r="N77">
        <v>2</v>
      </c>
      <c r="P77" s="49"/>
    </row>
    <row r="78" spans="1:16" ht="15.75" x14ac:dyDescent="0.25">
      <c r="A78">
        <v>36</v>
      </c>
      <c r="B78" s="13">
        <v>77</v>
      </c>
      <c r="C78" s="24">
        <v>23527</v>
      </c>
      <c r="D78" s="25" t="s">
        <v>175</v>
      </c>
      <c r="E78" s="35" t="s">
        <v>41</v>
      </c>
      <c r="F78" s="24" t="s">
        <v>102</v>
      </c>
      <c r="G78" s="10">
        <v>1</v>
      </c>
      <c r="H78" s="10"/>
      <c r="I78" s="10">
        <v>1</v>
      </c>
      <c r="J78" s="10"/>
      <c r="K78" s="10"/>
      <c r="L78" s="10"/>
      <c r="M78" s="10">
        <f t="shared" si="0"/>
        <v>6</v>
      </c>
      <c r="N78" s="28">
        <v>2</v>
      </c>
      <c r="P78" s="49"/>
    </row>
    <row r="79" spans="1:16" ht="15.75" x14ac:dyDescent="0.25">
      <c r="A79">
        <v>37</v>
      </c>
      <c r="B79" s="13">
        <v>78</v>
      </c>
      <c r="C79" s="24">
        <v>23527</v>
      </c>
      <c r="D79" s="25" t="s">
        <v>175</v>
      </c>
      <c r="E79" s="26" t="s">
        <v>248</v>
      </c>
      <c r="F79" s="24" t="s">
        <v>93</v>
      </c>
      <c r="G79" s="10"/>
      <c r="H79" s="10">
        <v>2</v>
      </c>
      <c r="I79" s="10"/>
      <c r="J79" s="10">
        <v>2</v>
      </c>
      <c r="K79" s="10"/>
      <c r="L79" s="10"/>
      <c r="M79" s="10">
        <f t="shared" si="0"/>
        <v>8</v>
      </c>
      <c r="N79" s="28">
        <v>4</v>
      </c>
      <c r="P79" s="49"/>
    </row>
    <row r="80" spans="1:16" ht="15.75" x14ac:dyDescent="0.25">
      <c r="A80">
        <v>38</v>
      </c>
      <c r="B80" s="13">
        <v>79</v>
      </c>
      <c r="C80" s="24">
        <v>23527</v>
      </c>
      <c r="D80" s="25" t="s">
        <v>175</v>
      </c>
      <c r="E80" s="34" t="s">
        <v>48</v>
      </c>
      <c r="F80" s="24" t="s">
        <v>95</v>
      </c>
      <c r="G80" s="10"/>
      <c r="H80" s="10"/>
      <c r="I80" s="10">
        <v>3</v>
      </c>
      <c r="J80" s="20">
        <v>2</v>
      </c>
      <c r="K80" s="10"/>
      <c r="L80" s="10"/>
      <c r="M80" s="10">
        <v>6</v>
      </c>
      <c r="N80" s="28">
        <v>2</v>
      </c>
      <c r="P80" s="49"/>
    </row>
    <row r="81" spans="1:15" x14ac:dyDescent="0.25">
      <c r="A81">
        <v>1</v>
      </c>
      <c r="B81" s="13">
        <v>80</v>
      </c>
      <c r="C81" s="30">
        <v>29005</v>
      </c>
      <c r="D81" s="31" t="s">
        <v>176</v>
      </c>
      <c r="E81" s="37" t="s">
        <v>64</v>
      </c>
      <c r="F81" s="30" t="s">
        <v>105</v>
      </c>
      <c r="G81" s="10"/>
      <c r="H81" s="10">
        <v>7</v>
      </c>
      <c r="I81" s="10"/>
      <c r="J81" s="10">
        <v>7</v>
      </c>
      <c r="K81" s="10"/>
      <c r="L81" s="10"/>
      <c r="M81" s="10">
        <f>+N81+$O$81</f>
        <v>11</v>
      </c>
      <c r="N81" s="29">
        <v>3</v>
      </c>
      <c r="O81">
        <v>8</v>
      </c>
    </row>
    <row r="82" spans="1:15" ht="15.75" x14ac:dyDescent="0.25">
      <c r="A82">
        <v>2</v>
      </c>
      <c r="B82" s="13">
        <v>81</v>
      </c>
      <c r="C82" s="30">
        <v>29005</v>
      </c>
      <c r="D82" s="31" t="s">
        <v>176</v>
      </c>
      <c r="E82" s="36" t="s">
        <v>304</v>
      </c>
      <c r="F82" s="30" t="s">
        <v>116</v>
      </c>
      <c r="G82" s="10">
        <v>2</v>
      </c>
      <c r="H82" s="10"/>
      <c r="I82" s="20">
        <v>2</v>
      </c>
      <c r="J82" s="10"/>
      <c r="K82" s="10"/>
      <c r="L82" s="10"/>
      <c r="M82" s="21" t="s">
        <v>324</v>
      </c>
      <c r="N82" s="29">
        <v>1</v>
      </c>
    </row>
    <row r="83" spans="1:15" ht="15.75" x14ac:dyDescent="0.25">
      <c r="A83">
        <v>3</v>
      </c>
      <c r="B83" s="13">
        <v>82</v>
      </c>
      <c r="C83" s="30">
        <v>22964</v>
      </c>
      <c r="D83" s="31" t="s">
        <v>176</v>
      </c>
      <c r="E83" s="36" t="s">
        <v>305</v>
      </c>
      <c r="F83" s="30" t="s">
        <v>177</v>
      </c>
      <c r="G83" s="10"/>
      <c r="H83" s="10">
        <v>5</v>
      </c>
      <c r="I83" s="10"/>
      <c r="J83" s="10">
        <v>5</v>
      </c>
      <c r="K83" s="10"/>
      <c r="L83" s="10"/>
      <c r="M83" s="10">
        <f t="shared" ref="M83:M120" si="1">+N83+$O$81</f>
        <v>10</v>
      </c>
      <c r="N83" s="29">
        <v>2</v>
      </c>
    </row>
    <row r="84" spans="1:15" ht="15.75" x14ac:dyDescent="0.25">
      <c r="A84">
        <v>4</v>
      </c>
      <c r="B84" s="13">
        <v>83</v>
      </c>
      <c r="C84" s="30">
        <v>22964</v>
      </c>
      <c r="D84" s="31" t="s">
        <v>176</v>
      </c>
      <c r="E84" s="36" t="s">
        <v>304</v>
      </c>
      <c r="F84" s="30" t="s">
        <v>95</v>
      </c>
      <c r="G84" s="10"/>
      <c r="H84" s="10">
        <v>6</v>
      </c>
      <c r="I84" s="10"/>
      <c r="J84" s="10">
        <v>6</v>
      </c>
      <c r="K84" s="10"/>
      <c r="L84" s="10"/>
      <c r="M84" s="10">
        <f t="shared" si="1"/>
        <v>12</v>
      </c>
      <c r="N84" s="29">
        <v>4</v>
      </c>
    </row>
    <row r="85" spans="1:15" ht="15.75" x14ac:dyDescent="0.25">
      <c r="A85">
        <v>5</v>
      </c>
      <c r="B85" s="13">
        <v>84</v>
      </c>
      <c r="C85" s="30">
        <v>22964</v>
      </c>
      <c r="D85" s="31" t="s">
        <v>176</v>
      </c>
      <c r="E85" s="36" t="s">
        <v>306</v>
      </c>
      <c r="F85" s="30" t="s">
        <v>98</v>
      </c>
      <c r="G85" s="10"/>
      <c r="H85" s="10"/>
      <c r="I85" s="10">
        <v>4</v>
      </c>
      <c r="J85" s="10"/>
      <c r="K85" s="10">
        <v>4</v>
      </c>
      <c r="L85" s="10"/>
      <c r="M85" s="10">
        <f t="shared" si="1"/>
        <v>10</v>
      </c>
      <c r="N85" s="29">
        <v>2</v>
      </c>
    </row>
    <row r="86" spans="1:15" ht="15.75" x14ac:dyDescent="0.25">
      <c r="A86">
        <v>6</v>
      </c>
      <c r="B86" s="13">
        <v>85</v>
      </c>
      <c r="C86" s="30">
        <v>22964</v>
      </c>
      <c r="D86" s="31" t="s">
        <v>176</v>
      </c>
      <c r="E86" s="36" t="s">
        <v>55</v>
      </c>
      <c r="F86" s="30" t="s">
        <v>102</v>
      </c>
      <c r="G86" s="10"/>
      <c r="H86" s="10">
        <v>4</v>
      </c>
      <c r="I86" s="10"/>
      <c r="J86" s="10">
        <v>4</v>
      </c>
      <c r="K86" s="10"/>
      <c r="L86" s="10"/>
      <c r="M86" s="10">
        <f t="shared" si="1"/>
        <v>11</v>
      </c>
      <c r="N86" s="29">
        <v>3</v>
      </c>
    </row>
    <row r="87" spans="1:15" ht="15.75" x14ac:dyDescent="0.25">
      <c r="A87">
        <v>7</v>
      </c>
      <c r="B87" s="13">
        <v>86</v>
      </c>
      <c r="C87" s="30">
        <v>29005</v>
      </c>
      <c r="D87" s="31" t="s">
        <v>176</v>
      </c>
      <c r="E87" s="36" t="s">
        <v>307</v>
      </c>
      <c r="F87" s="30" t="s">
        <v>93</v>
      </c>
      <c r="G87" s="10"/>
      <c r="H87" s="10">
        <v>2</v>
      </c>
      <c r="I87" s="10"/>
      <c r="J87" s="10">
        <v>2</v>
      </c>
      <c r="K87" s="10"/>
      <c r="L87" s="10"/>
      <c r="M87" s="10">
        <f t="shared" si="1"/>
        <v>11</v>
      </c>
      <c r="N87" s="29">
        <v>3</v>
      </c>
    </row>
    <row r="88" spans="1:15" ht="15.75" x14ac:dyDescent="0.25">
      <c r="A88">
        <v>8</v>
      </c>
      <c r="B88" s="13">
        <v>87</v>
      </c>
      <c r="C88" s="30">
        <v>22964</v>
      </c>
      <c r="D88" s="31" t="s">
        <v>176</v>
      </c>
      <c r="E88" s="36" t="s">
        <v>54</v>
      </c>
      <c r="F88" s="30" t="s">
        <v>113</v>
      </c>
      <c r="G88" s="10"/>
      <c r="H88" s="10"/>
      <c r="I88" s="10">
        <v>6</v>
      </c>
      <c r="J88" s="10"/>
      <c r="K88" s="10">
        <v>6</v>
      </c>
      <c r="L88" s="10"/>
      <c r="M88" s="10">
        <f t="shared" si="1"/>
        <v>12</v>
      </c>
      <c r="N88" s="29">
        <v>4</v>
      </c>
    </row>
    <row r="89" spans="1:15" ht="15.75" x14ac:dyDescent="0.25">
      <c r="A89">
        <v>9</v>
      </c>
      <c r="B89" s="13">
        <v>88</v>
      </c>
      <c r="C89" s="30">
        <v>22964</v>
      </c>
      <c r="D89" s="31" t="s">
        <v>176</v>
      </c>
      <c r="E89" s="36" t="s">
        <v>304</v>
      </c>
      <c r="F89" s="30" t="s">
        <v>110</v>
      </c>
      <c r="G89" s="10"/>
      <c r="H89" s="10">
        <v>7</v>
      </c>
      <c r="I89" s="10"/>
      <c r="J89" s="10">
        <v>7</v>
      </c>
      <c r="K89" s="10"/>
      <c r="L89" s="10"/>
      <c r="M89" s="10">
        <f t="shared" si="1"/>
        <v>10</v>
      </c>
      <c r="N89" s="29">
        <v>2</v>
      </c>
    </row>
    <row r="90" spans="1:15" ht="15.75" x14ac:dyDescent="0.25">
      <c r="A90">
        <v>10</v>
      </c>
      <c r="B90" s="13">
        <v>89</v>
      </c>
      <c r="C90" s="30">
        <v>29005</v>
      </c>
      <c r="D90" s="31" t="s">
        <v>176</v>
      </c>
      <c r="E90" s="34" t="s">
        <v>57</v>
      </c>
      <c r="F90" s="30" t="s">
        <v>117</v>
      </c>
      <c r="G90" s="10"/>
      <c r="H90" s="10"/>
      <c r="I90" s="10">
        <v>7</v>
      </c>
      <c r="J90" s="10"/>
      <c r="K90" s="10">
        <v>7</v>
      </c>
      <c r="L90" s="10"/>
      <c r="M90" s="10">
        <f t="shared" si="1"/>
        <v>10</v>
      </c>
      <c r="N90" s="29">
        <v>2</v>
      </c>
    </row>
    <row r="91" spans="1:15" ht="15.75" x14ac:dyDescent="0.25">
      <c r="A91">
        <v>11</v>
      </c>
      <c r="B91" s="13">
        <v>90</v>
      </c>
      <c r="C91" s="30">
        <v>22964</v>
      </c>
      <c r="D91" s="31" t="s">
        <v>176</v>
      </c>
      <c r="E91" s="36" t="s">
        <v>59</v>
      </c>
      <c r="F91" s="30" t="s">
        <v>111</v>
      </c>
      <c r="G91" s="10">
        <v>6</v>
      </c>
      <c r="H91" s="10"/>
      <c r="I91" s="21">
        <v>6</v>
      </c>
      <c r="J91" s="10"/>
      <c r="K91" s="10"/>
      <c r="L91" s="10"/>
      <c r="M91" s="10">
        <f t="shared" si="1"/>
        <v>10</v>
      </c>
      <c r="N91" s="29">
        <v>2</v>
      </c>
    </row>
    <row r="92" spans="1:15" ht="15.75" x14ac:dyDescent="0.25">
      <c r="A92">
        <v>12</v>
      </c>
      <c r="B92" s="13">
        <v>91</v>
      </c>
      <c r="C92" s="30">
        <v>22964</v>
      </c>
      <c r="D92" s="31" t="s">
        <v>176</v>
      </c>
      <c r="E92" s="36" t="s">
        <v>305</v>
      </c>
      <c r="F92" s="30" t="s">
        <v>178</v>
      </c>
      <c r="G92" s="10"/>
      <c r="H92" s="10"/>
      <c r="I92" s="10">
        <v>5</v>
      </c>
      <c r="J92" s="10"/>
      <c r="K92" s="10">
        <v>5</v>
      </c>
      <c r="L92" s="10"/>
      <c r="M92" s="10">
        <f t="shared" si="1"/>
        <v>9</v>
      </c>
      <c r="N92" s="29">
        <v>1</v>
      </c>
    </row>
    <row r="93" spans="1:15" ht="15.75" x14ac:dyDescent="0.25">
      <c r="A93">
        <v>13</v>
      </c>
      <c r="B93" s="13">
        <v>92</v>
      </c>
      <c r="C93" s="30">
        <v>22964</v>
      </c>
      <c r="D93" s="31" t="s">
        <v>176</v>
      </c>
      <c r="E93" s="36" t="s">
        <v>55</v>
      </c>
      <c r="F93" s="30" t="s">
        <v>179</v>
      </c>
      <c r="G93" s="10"/>
      <c r="H93" s="10"/>
      <c r="I93" s="10">
        <v>3</v>
      </c>
      <c r="J93" s="10"/>
      <c r="K93" s="10">
        <v>3</v>
      </c>
      <c r="L93" s="10"/>
      <c r="M93" s="10">
        <f t="shared" si="1"/>
        <v>10</v>
      </c>
      <c r="N93" s="29">
        <v>2</v>
      </c>
    </row>
    <row r="94" spans="1:15" ht="15.75" x14ac:dyDescent="0.25">
      <c r="A94">
        <v>14</v>
      </c>
      <c r="B94" s="13">
        <v>93</v>
      </c>
      <c r="C94" s="30">
        <v>22964</v>
      </c>
      <c r="D94" s="31" t="s">
        <v>176</v>
      </c>
      <c r="E94" s="36" t="s">
        <v>306</v>
      </c>
      <c r="F94" s="30" t="s">
        <v>96</v>
      </c>
      <c r="G94" s="10"/>
      <c r="H94" s="10">
        <v>1</v>
      </c>
      <c r="I94" s="10"/>
      <c r="J94" s="10">
        <v>1</v>
      </c>
      <c r="K94" s="10"/>
      <c r="L94" s="10"/>
      <c r="M94" s="10">
        <f t="shared" si="1"/>
        <v>10</v>
      </c>
      <c r="N94" s="29">
        <v>2</v>
      </c>
    </row>
    <row r="95" spans="1:15" x14ac:dyDescent="0.25">
      <c r="A95">
        <v>15</v>
      </c>
      <c r="B95" s="13">
        <v>94</v>
      </c>
      <c r="C95" s="30">
        <v>22964</v>
      </c>
      <c r="D95" s="31" t="s">
        <v>176</v>
      </c>
      <c r="E95" s="37" t="s">
        <v>64</v>
      </c>
      <c r="F95" s="30" t="s">
        <v>180</v>
      </c>
      <c r="G95" s="10"/>
      <c r="H95" s="10">
        <v>6</v>
      </c>
      <c r="I95" s="10"/>
      <c r="J95" s="10">
        <v>6</v>
      </c>
      <c r="K95" s="10"/>
      <c r="L95" s="10"/>
      <c r="M95" s="10">
        <f t="shared" si="1"/>
        <v>11</v>
      </c>
      <c r="N95" s="29">
        <v>3</v>
      </c>
    </row>
    <row r="96" spans="1:15" ht="15.75" x14ac:dyDescent="0.25">
      <c r="A96">
        <v>16</v>
      </c>
      <c r="B96" s="13">
        <v>95</v>
      </c>
      <c r="C96" s="30">
        <v>22964</v>
      </c>
      <c r="D96" s="31" t="s">
        <v>176</v>
      </c>
      <c r="E96" s="36" t="s">
        <v>59</v>
      </c>
      <c r="F96" s="30" t="s">
        <v>181</v>
      </c>
      <c r="G96" s="10"/>
      <c r="H96" s="10">
        <v>3</v>
      </c>
      <c r="I96" s="10"/>
      <c r="J96" s="10">
        <v>3</v>
      </c>
      <c r="K96" s="10"/>
      <c r="L96" s="10"/>
      <c r="M96" s="10">
        <f t="shared" si="1"/>
        <v>12</v>
      </c>
      <c r="N96" s="29">
        <v>4</v>
      </c>
    </row>
    <row r="97" spans="1:14" ht="15.75" x14ac:dyDescent="0.25">
      <c r="A97">
        <v>17</v>
      </c>
      <c r="B97" s="13">
        <v>96</v>
      </c>
      <c r="C97" s="30">
        <v>22964</v>
      </c>
      <c r="D97" s="31" t="s">
        <v>176</v>
      </c>
      <c r="E97" s="36" t="s">
        <v>307</v>
      </c>
      <c r="F97" s="30" t="s">
        <v>103</v>
      </c>
      <c r="G97" s="10"/>
      <c r="H97" s="10">
        <v>3</v>
      </c>
      <c r="I97" s="10"/>
      <c r="J97" s="10">
        <v>3</v>
      </c>
      <c r="K97" s="10"/>
      <c r="L97" s="10"/>
      <c r="M97" s="10">
        <f t="shared" si="1"/>
        <v>11</v>
      </c>
      <c r="N97" s="29">
        <v>3</v>
      </c>
    </row>
    <row r="98" spans="1:14" ht="15.75" x14ac:dyDescent="0.25">
      <c r="A98">
        <v>18</v>
      </c>
      <c r="B98" s="13">
        <v>97</v>
      </c>
      <c r="C98" s="30">
        <v>29011</v>
      </c>
      <c r="D98" s="31" t="s">
        <v>182</v>
      </c>
      <c r="E98" s="36" t="s">
        <v>308</v>
      </c>
      <c r="F98" s="30" t="s">
        <v>95</v>
      </c>
      <c r="G98" s="10"/>
      <c r="H98" s="10"/>
      <c r="I98" s="10">
        <v>2</v>
      </c>
      <c r="J98" s="10"/>
      <c r="K98" s="10">
        <v>2</v>
      </c>
      <c r="L98" s="10"/>
      <c r="M98" s="10">
        <f t="shared" si="1"/>
        <v>9</v>
      </c>
      <c r="N98" s="42">
        <v>1</v>
      </c>
    </row>
    <row r="99" spans="1:14" ht="15.75" x14ac:dyDescent="0.25">
      <c r="A99">
        <v>19</v>
      </c>
      <c r="B99" s="13">
        <v>98</v>
      </c>
      <c r="C99" s="30">
        <v>29011</v>
      </c>
      <c r="D99" s="31" t="s">
        <v>182</v>
      </c>
      <c r="E99" s="36" t="s">
        <v>308</v>
      </c>
      <c r="F99" s="30" t="s">
        <v>183</v>
      </c>
      <c r="G99" s="10">
        <v>2</v>
      </c>
      <c r="H99" s="10"/>
      <c r="I99" s="21">
        <v>1</v>
      </c>
      <c r="J99" s="10"/>
      <c r="K99" s="10"/>
      <c r="L99" s="10"/>
      <c r="M99" s="10">
        <f t="shared" si="1"/>
        <v>10</v>
      </c>
      <c r="N99" s="42">
        <v>2</v>
      </c>
    </row>
    <row r="100" spans="1:14" ht="15.75" x14ac:dyDescent="0.25">
      <c r="A100">
        <v>20</v>
      </c>
      <c r="B100" s="13">
        <v>99</v>
      </c>
      <c r="C100" s="30">
        <v>29011</v>
      </c>
      <c r="D100" s="31" t="s">
        <v>182</v>
      </c>
      <c r="E100" s="36" t="s">
        <v>308</v>
      </c>
      <c r="F100" s="30" t="s">
        <v>96</v>
      </c>
      <c r="G100" s="10">
        <v>5</v>
      </c>
      <c r="H100" s="10"/>
      <c r="I100" s="10">
        <v>5</v>
      </c>
      <c r="J100" s="10"/>
      <c r="K100" s="10"/>
      <c r="L100" s="10"/>
      <c r="M100" s="10">
        <f t="shared" si="1"/>
        <v>10</v>
      </c>
      <c r="N100" s="42">
        <v>2</v>
      </c>
    </row>
    <row r="101" spans="1:14" ht="15.75" x14ac:dyDescent="0.25">
      <c r="A101">
        <v>21</v>
      </c>
      <c r="B101" s="13">
        <v>100</v>
      </c>
      <c r="C101" s="30">
        <v>23529</v>
      </c>
      <c r="D101" s="31" t="s">
        <v>182</v>
      </c>
      <c r="E101" s="36" t="s">
        <v>55</v>
      </c>
      <c r="F101" s="30" t="s">
        <v>98</v>
      </c>
      <c r="G101" s="10"/>
      <c r="H101" s="10">
        <v>6</v>
      </c>
      <c r="I101" s="10"/>
      <c r="J101" s="10">
        <v>6</v>
      </c>
      <c r="K101" s="10"/>
      <c r="L101" s="10"/>
      <c r="M101" s="10">
        <f t="shared" si="1"/>
        <v>9</v>
      </c>
      <c r="N101" s="42">
        <v>1</v>
      </c>
    </row>
    <row r="102" spans="1:14" ht="15.75" x14ac:dyDescent="0.25">
      <c r="A102">
        <v>22</v>
      </c>
      <c r="B102" s="13">
        <v>101</v>
      </c>
      <c r="C102" s="30">
        <v>29011</v>
      </c>
      <c r="D102" s="31" t="s">
        <v>182</v>
      </c>
      <c r="E102" s="36" t="s">
        <v>308</v>
      </c>
      <c r="F102" s="30" t="s">
        <v>112</v>
      </c>
      <c r="G102" s="10"/>
      <c r="H102" s="10">
        <v>3</v>
      </c>
      <c r="I102" s="10"/>
      <c r="J102" s="10">
        <v>3</v>
      </c>
      <c r="K102" s="10"/>
      <c r="L102" s="10"/>
      <c r="M102" s="10">
        <f t="shared" si="1"/>
        <v>9</v>
      </c>
      <c r="N102" s="42">
        <v>1</v>
      </c>
    </row>
    <row r="103" spans="1:14" ht="15.75" x14ac:dyDescent="0.25">
      <c r="A103">
        <v>23</v>
      </c>
      <c r="B103" s="13">
        <v>102</v>
      </c>
      <c r="C103" s="30">
        <v>23450</v>
      </c>
      <c r="D103" s="31" t="s">
        <v>184</v>
      </c>
      <c r="E103" s="36" t="s">
        <v>54</v>
      </c>
      <c r="F103" s="30" t="s">
        <v>98</v>
      </c>
      <c r="G103" s="10">
        <v>1</v>
      </c>
      <c r="H103" s="10"/>
      <c r="I103" s="10">
        <v>1</v>
      </c>
      <c r="J103" s="10"/>
      <c r="K103" s="10"/>
      <c r="L103" s="10"/>
      <c r="M103" s="10">
        <f t="shared" si="1"/>
        <v>12</v>
      </c>
      <c r="N103" s="42">
        <v>4</v>
      </c>
    </row>
    <row r="104" spans="1:14" ht="15.75" x14ac:dyDescent="0.25">
      <c r="A104">
        <v>24</v>
      </c>
      <c r="B104" s="13">
        <v>103</v>
      </c>
      <c r="C104" s="30">
        <v>29026</v>
      </c>
      <c r="D104" s="31" t="s">
        <v>185</v>
      </c>
      <c r="E104" s="34" t="s">
        <v>62</v>
      </c>
      <c r="F104" s="30" t="s">
        <v>93</v>
      </c>
      <c r="G104" s="10"/>
      <c r="H104" s="10">
        <v>2</v>
      </c>
      <c r="I104" s="10">
        <v>2</v>
      </c>
      <c r="J104" s="10"/>
      <c r="K104" s="10"/>
      <c r="L104" s="10"/>
      <c r="M104" s="10">
        <f t="shared" si="1"/>
        <v>12</v>
      </c>
      <c r="N104" s="42">
        <v>4</v>
      </c>
    </row>
    <row r="105" spans="1:14" ht="15.75" x14ac:dyDescent="0.25">
      <c r="A105">
        <v>25</v>
      </c>
      <c r="B105" s="13">
        <v>104</v>
      </c>
      <c r="C105" s="30">
        <v>23545</v>
      </c>
      <c r="D105" s="31" t="s">
        <v>186</v>
      </c>
      <c r="E105" s="34" t="s">
        <v>57</v>
      </c>
      <c r="F105" s="30" t="s">
        <v>96</v>
      </c>
      <c r="G105" s="10">
        <v>4</v>
      </c>
      <c r="H105" s="10"/>
      <c r="I105" s="20">
        <v>4</v>
      </c>
      <c r="J105" s="10"/>
      <c r="K105" s="10"/>
      <c r="L105" s="10"/>
      <c r="M105" s="10" t="s">
        <v>335</v>
      </c>
      <c r="N105" s="42">
        <v>2</v>
      </c>
    </row>
    <row r="106" spans="1:14" ht="15.75" x14ac:dyDescent="0.25">
      <c r="A106">
        <v>26</v>
      </c>
      <c r="B106" s="13">
        <v>105</v>
      </c>
      <c r="C106" s="30">
        <v>23545</v>
      </c>
      <c r="D106" s="31" t="s">
        <v>186</v>
      </c>
      <c r="E106" s="36" t="s">
        <v>54</v>
      </c>
      <c r="F106" s="30" t="s">
        <v>102</v>
      </c>
      <c r="G106" s="10"/>
      <c r="H106" s="10">
        <v>2</v>
      </c>
      <c r="I106" s="10"/>
      <c r="J106" s="10">
        <v>2</v>
      </c>
      <c r="K106" s="10"/>
      <c r="L106" s="10"/>
      <c r="M106" s="10">
        <f t="shared" si="1"/>
        <v>10</v>
      </c>
      <c r="N106" s="28">
        <v>2</v>
      </c>
    </row>
    <row r="107" spans="1:14" ht="15.75" x14ac:dyDescent="0.25">
      <c r="A107">
        <v>27</v>
      </c>
      <c r="B107" s="13">
        <v>106</v>
      </c>
      <c r="C107" s="30">
        <v>23545</v>
      </c>
      <c r="D107" s="31" t="s">
        <v>186</v>
      </c>
      <c r="E107" s="34" t="s">
        <v>57</v>
      </c>
      <c r="F107" s="30" t="s">
        <v>93</v>
      </c>
      <c r="G107" s="10"/>
      <c r="H107" s="10"/>
      <c r="I107" s="10">
        <v>3</v>
      </c>
      <c r="J107" s="10"/>
      <c r="K107" s="10">
        <v>3</v>
      </c>
      <c r="L107" s="10"/>
      <c r="M107" s="10">
        <f t="shared" si="1"/>
        <v>12</v>
      </c>
      <c r="N107" s="42">
        <v>4</v>
      </c>
    </row>
    <row r="108" spans="1:14" ht="15.75" x14ac:dyDescent="0.25">
      <c r="A108">
        <v>28</v>
      </c>
      <c r="B108" s="13">
        <v>107</v>
      </c>
      <c r="C108" s="30">
        <v>29017</v>
      </c>
      <c r="D108" s="31" t="s">
        <v>188</v>
      </c>
      <c r="E108" s="36" t="s">
        <v>60</v>
      </c>
      <c r="F108" s="30" t="s">
        <v>187</v>
      </c>
      <c r="G108" s="10"/>
      <c r="H108" s="10">
        <v>5</v>
      </c>
      <c r="I108" s="10"/>
      <c r="J108" s="10">
        <v>5</v>
      </c>
      <c r="K108" s="10"/>
      <c r="L108" s="10"/>
      <c r="M108" s="10">
        <f t="shared" si="1"/>
        <v>9</v>
      </c>
      <c r="N108" s="42">
        <v>1</v>
      </c>
    </row>
    <row r="109" spans="1:14" ht="15.75" x14ac:dyDescent="0.25">
      <c r="A109">
        <v>29</v>
      </c>
      <c r="B109" s="13">
        <v>108</v>
      </c>
      <c r="C109" s="30">
        <v>29017</v>
      </c>
      <c r="D109" s="31" t="s">
        <v>188</v>
      </c>
      <c r="E109" s="34" t="s">
        <v>56</v>
      </c>
      <c r="F109" s="30" t="s">
        <v>102</v>
      </c>
      <c r="G109" s="10"/>
      <c r="H109" s="10">
        <v>7</v>
      </c>
      <c r="I109" s="10" t="s">
        <v>309</v>
      </c>
      <c r="J109" s="10">
        <v>7</v>
      </c>
      <c r="K109" s="10"/>
      <c r="L109" s="10"/>
      <c r="M109" s="10">
        <f t="shared" si="1"/>
        <v>9</v>
      </c>
      <c r="N109" s="42">
        <v>1</v>
      </c>
    </row>
    <row r="110" spans="1:14" ht="15.75" x14ac:dyDescent="0.25">
      <c r="A110">
        <v>30</v>
      </c>
      <c r="B110" s="13">
        <v>109</v>
      </c>
      <c r="C110" s="30">
        <v>29017</v>
      </c>
      <c r="D110" s="31" t="s">
        <v>188</v>
      </c>
      <c r="E110" s="36" t="s">
        <v>58</v>
      </c>
      <c r="F110" s="30" t="s">
        <v>93</v>
      </c>
      <c r="G110" s="10"/>
      <c r="H110" s="10"/>
      <c r="I110" s="10">
        <v>2</v>
      </c>
      <c r="J110" s="10"/>
      <c r="K110" s="10">
        <v>2</v>
      </c>
      <c r="L110" s="10"/>
      <c r="M110" s="10">
        <f t="shared" si="1"/>
        <v>10</v>
      </c>
      <c r="N110" s="42">
        <v>2</v>
      </c>
    </row>
    <row r="111" spans="1:14" ht="15.75" x14ac:dyDescent="0.25">
      <c r="A111">
        <v>31</v>
      </c>
      <c r="B111" s="13">
        <v>110</v>
      </c>
      <c r="C111" s="30">
        <v>29017</v>
      </c>
      <c r="D111" s="31" t="s">
        <v>188</v>
      </c>
      <c r="E111" s="36" t="s">
        <v>60</v>
      </c>
      <c r="F111" s="30" t="s">
        <v>95</v>
      </c>
      <c r="G111" s="10">
        <v>2</v>
      </c>
      <c r="H111" s="10"/>
      <c r="I111" s="20">
        <v>2</v>
      </c>
      <c r="J111" s="10"/>
      <c r="K111" s="10"/>
      <c r="L111" s="10"/>
      <c r="M111" s="10" t="s">
        <v>354</v>
      </c>
      <c r="N111" s="42">
        <v>4</v>
      </c>
    </row>
    <row r="112" spans="1:14" ht="15.75" x14ac:dyDescent="0.25">
      <c r="A112">
        <v>32</v>
      </c>
      <c r="B112" s="13">
        <v>111</v>
      </c>
      <c r="C112" s="30">
        <v>29019</v>
      </c>
      <c r="D112" s="31" t="s">
        <v>190</v>
      </c>
      <c r="E112" s="36" t="s">
        <v>61</v>
      </c>
      <c r="F112" s="30" t="s">
        <v>189</v>
      </c>
      <c r="G112" s="10"/>
      <c r="H112" s="10"/>
      <c r="I112" s="83" t="s">
        <v>310</v>
      </c>
      <c r="J112" s="10"/>
      <c r="K112" s="10"/>
      <c r="L112" s="10"/>
      <c r="M112" s="21">
        <f t="shared" si="1"/>
        <v>10</v>
      </c>
      <c r="N112" s="42">
        <v>2</v>
      </c>
    </row>
    <row r="113" spans="1:15" ht="15.75" x14ac:dyDescent="0.25">
      <c r="A113">
        <v>33</v>
      </c>
      <c r="B113" s="13">
        <v>112</v>
      </c>
      <c r="C113" s="30">
        <v>29019</v>
      </c>
      <c r="D113" s="31" t="s">
        <v>190</v>
      </c>
      <c r="E113" s="36" t="s">
        <v>60</v>
      </c>
      <c r="F113" s="30" t="s">
        <v>95</v>
      </c>
      <c r="G113" s="10" t="s">
        <v>312</v>
      </c>
      <c r="H113" s="10"/>
      <c r="I113" s="10"/>
      <c r="J113" s="10"/>
      <c r="K113" s="10"/>
      <c r="L113" s="10"/>
      <c r="M113" s="10">
        <f t="shared" si="1"/>
        <v>12</v>
      </c>
      <c r="N113" s="42">
        <v>4</v>
      </c>
    </row>
    <row r="114" spans="1:15" ht="15.75" x14ac:dyDescent="0.25">
      <c r="A114">
        <v>34</v>
      </c>
      <c r="B114" s="13">
        <v>113</v>
      </c>
      <c r="C114" s="30">
        <v>29019</v>
      </c>
      <c r="D114" s="31" t="s">
        <v>190</v>
      </c>
      <c r="E114" s="36" t="s">
        <v>61</v>
      </c>
      <c r="F114" s="30" t="s">
        <v>98</v>
      </c>
      <c r="G114" s="10" t="s">
        <v>312</v>
      </c>
      <c r="H114" s="10"/>
      <c r="I114" s="10"/>
      <c r="J114" s="10"/>
      <c r="K114" s="10"/>
      <c r="L114" s="10"/>
      <c r="M114" s="10">
        <f t="shared" si="1"/>
        <v>11</v>
      </c>
      <c r="N114" s="42">
        <v>3</v>
      </c>
    </row>
    <row r="115" spans="1:15" ht="15.75" x14ac:dyDescent="0.25">
      <c r="A115">
        <v>35</v>
      </c>
      <c r="B115" s="13">
        <v>114</v>
      </c>
      <c r="C115" s="30">
        <v>29019</v>
      </c>
      <c r="D115" s="31" t="s">
        <v>190</v>
      </c>
      <c r="E115" s="36" t="s">
        <v>61</v>
      </c>
      <c r="F115" s="30" t="s">
        <v>110</v>
      </c>
      <c r="G115" s="10"/>
      <c r="H115" s="10"/>
      <c r="I115" s="83" t="s">
        <v>311</v>
      </c>
      <c r="J115" s="10"/>
      <c r="K115" s="10"/>
      <c r="L115" s="10"/>
      <c r="M115" s="21">
        <v>9</v>
      </c>
      <c r="N115" s="42">
        <v>2</v>
      </c>
    </row>
    <row r="116" spans="1:15" ht="15.75" x14ac:dyDescent="0.25">
      <c r="A116">
        <v>36</v>
      </c>
      <c r="B116" s="13">
        <v>115</v>
      </c>
      <c r="C116" s="30">
        <v>29019</v>
      </c>
      <c r="D116" s="31" t="s">
        <v>190</v>
      </c>
      <c r="E116" s="36" t="s">
        <v>53</v>
      </c>
      <c r="F116" s="30" t="s">
        <v>112</v>
      </c>
      <c r="G116" s="10" t="s">
        <v>313</v>
      </c>
      <c r="H116" s="10"/>
      <c r="I116" s="10"/>
      <c r="J116" s="10"/>
      <c r="K116" s="10"/>
      <c r="L116" s="10"/>
      <c r="M116" s="10">
        <f t="shared" si="1"/>
        <v>12</v>
      </c>
      <c r="N116" s="42">
        <v>4</v>
      </c>
    </row>
    <row r="117" spans="1:15" ht="15.75" x14ac:dyDescent="0.25">
      <c r="A117">
        <v>37</v>
      </c>
      <c r="B117" s="13">
        <v>116</v>
      </c>
      <c r="C117" s="30">
        <v>29020</v>
      </c>
      <c r="D117" s="31" t="s">
        <v>191</v>
      </c>
      <c r="E117" s="36" t="s">
        <v>63</v>
      </c>
      <c r="F117" s="30" t="s">
        <v>98</v>
      </c>
      <c r="G117" s="10"/>
      <c r="H117" s="10"/>
      <c r="I117" s="10">
        <v>3</v>
      </c>
      <c r="J117" s="10"/>
      <c r="K117" s="10">
        <v>3</v>
      </c>
      <c r="L117" s="10"/>
      <c r="M117" s="10">
        <f t="shared" si="1"/>
        <v>9</v>
      </c>
      <c r="N117" s="42">
        <v>1</v>
      </c>
    </row>
    <row r="118" spans="1:15" ht="15.75" x14ac:dyDescent="0.25">
      <c r="A118">
        <v>38</v>
      </c>
      <c r="B118" s="13">
        <v>117</v>
      </c>
      <c r="C118" s="30">
        <v>29020</v>
      </c>
      <c r="D118" s="31" t="s">
        <v>191</v>
      </c>
      <c r="E118" s="36" t="s">
        <v>53</v>
      </c>
      <c r="F118" s="30" t="s">
        <v>95</v>
      </c>
      <c r="G118" s="10">
        <v>1</v>
      </c>
      <c r="H118" s="10"/>
      <c r="I118" s="10">
        <v>1</v>
      </c>
      <c r="J118" s="10"/>
      <c r="K118" s="10"/>
      <c r="L118" s="10"/>
      <c r="M118" s="10">
        <f t="shared" si="1"/>
        <v>9</v>
      </c>
      <c r="N118" s="42">
        <v>1</v>
      </c>
    </row>
    <row r="119" spans="1:15" ht="15.75" x14ac:dyDescent="0.25">
      <c r="A119">
        <v>39</v>
      </c>
      <c r="B119" s="13">
        <v>118</v>
      </c>
      <c r="C119" s="30">
        <v>29020</v>
      </c>
      <c r="D119" s="31" t="s">
        <v>191</v>
      </c>
      <c r="E119" s="36" t="s">
        <v>53</v>
      </c>
      <c r="F119" s="30" t="s">
        <v>96</v>
      </c>
      <c r="G119" s="10"/>
      <c r="H119" s="10">
        <v>4</v>
      </c>
      <c r="I119" s="10"/>
      <c r="J119" s="10">
        <v>4</v>
      </c>
      <c r="K119" s="10"/>
      <c r="L119" s="10"/>
      <c r="M119" s="10">
        <f t="shared" si="1"/>
        <v>9</v>
      </c>
      <c r="N119" s="42">
        <v>1</v>
      </c>
    </row>
    <row r="120" spans="1:15" ht="15.75" x14ac:dyDescent="0.25">
      <c r="A120">
        <v>40</v>
      </c>
      <c r="B120" s="13">
        <v>119</v>
      </c>
      <c r="C120" s="30">
        <v>29020</v>
      </c>
      <c r="D120" s="31" t="s">
        <v>192</v>
      </c>
      <c r="E120" s="36" t="s">
        <v>63</v>
      </c>
      <c r="F120" s="30" t="s">
        <v>110</v>
      </c>
      <c r="G120" s="10"/>
      <c r="H120" s="10"/>
      <c r="I120" s="10">
        <v>7</v>
      </c>
      <c r="J120" s="10"/>
      <c r="K120" s="10">
        <v>7</v>
      </c>
      <c r="L120" s="10"/>
      <c r="M120" s="10">
        <f t="shared" si="1"/>
        <v>11</v>
      </c>
      <c r="N120" s="29">
        <v>3</v>
      </c>
    </row>
    <row r="121" spans="1:15" ht="15.75" x14ac:dyDescent="0.25">
      <c r="A121">
        <v>1</v>
      </c>
      <c r="B121" s="13">
        <v>120</v>
      </c>
      <c r="C121" s="32">
        <v>29003</v>
      </c>
      <c r="D121" s="33" t="s">
        <v>193</v>
      </c>
      <c r="E121" s="39" t="s">
        <v>80</v>
      </c>
      <c r="F121" s="32" t="s">
        <v>102</v>
      </c>
      <c r="G121" s="10">
        <v>7</v>
      </c>
      <c r="H121" s="10"/>
      <c r="I121" s="10">
        <v>7</v>
      </c>
      <c r="J121" s="10"/>
      <c r="K121" s="10"/>
      <c r="L121" s="10"/>
      <c r="M121" s="10">
        <f>+N121+$O$121</f>
        <v>15</v>
      </c>
      <c r="N121" s="28">
        <v>3</v>
      </c>
      <c r="O121">
        <v>12</v>
      </c>
    </row>
    <row r="122" spans="1:15" ht="15.75" x14ac:dyDescent="0.25">
      <c r="A122">
        <v>2</v>
      </c>
      <c r="B122" s="13">
        <v>121</v>
      </c>
      <c r="C122" s="32">
        <v>29003</v>
      </c>
      <c r="D122" s="33" t="s">
        <v>193</v>
      </c>
      <c r="E122" s="38" t="s">
        <v>66</v>
      </c>
      <c r="F122" s="32" t="s">
        <v>98</v>
      </c>
      <c r="G122" s="10">
        <v>3</v>
      </c>
      <c r="H122" s="10"/>
      <c r="I122" s="10">
        <v>3</v>
      </c>
      <c r="J122" s="10"/>
      <c r="K122" s="10"/>
      <c r="L122" s="10"/>
      <c r="M122" s="10">
        <f t="shared" ref="M122:M156" si="2">+N122+$O$121</f>
        <v>15</v>
      </c>
      <c r="N122" s="28">
        <v>3</v>
      </c>
    </row>
    <row r="123" spans="1:15" ht="15.75" x14ac:dyDescent="0.25">
      <c r="A123">
        <v>3</v>
      </c>
      <c r="B123" s="13">
        <v>122</v>
      </c>
      <c r="C123" s="32">
        <v>29003</v>
      </c>
      <c r="D123" s="33" t="s">
        <v>193</v>
      </c>
      <c r="E123" s="38" t="s">
        <v>66</v>
      </c>
      <c r="F123" s="32" t="s">
        <v>93</v>
      </c>
      <c r="G123" s="10"/>
      <c r="H123" s="10">
        <v>7</v>
      </c>
      <c r="I123" s="10"/>
      <c r="J123" s="10">
        <v>7</v>
      </c>
      <c r="K123" s="10"/>
      <c r="L123" s="10"/>
      <c r="M123" s="10">
        <f t="shared" si="2"/>
        <v>13</v>
      </c>
      <c r="N123" s="28">
        <v>1</v>
      </c>
    </row>
    <row r="124" spans="1:15" ht="15.75" x14ac:dyDescent="0.25">
      <c r="A124">
        <v>4</v>
      </c>
      <c r="B124" s="13">
        <v>123</v>
      </c>
      <c r="C124" s="32">
        <v>29003</v>
      </c>
      <c r="D124" s="33" t="s">
        <v>193</v>
      </c>
      <c r="E124" s="38" t="s">
        <v>66</v>
      </c>
      <c r="F124" s="32" t="s">
        <v>111</v>
      </c>
      <c r="G124" s="10"/>
      <c r="H124" s="10">
        <v>4</v>
      </c>
      <c r="I124" s="10"/>
      <c r="J124" s="10">
        <v>4</v>
      </c>
      <c r="K124" s="10"/>
      <c r="L124" s="10"/>
      <c r="M124" s="10">
        <f t="shared" si="2"/>
        <v>15</v>
      </c>
      <c r="N124" s="28">
        <v>3</v>
      </c>
    </row>
    <row r="125" spans="1:15" ht="15.75" x14ac:dyDescent="0.25">
      <c r="A125">
        <v>5</v>
      </c>
      <c r="B125" s="13">
        <v>124</v>
      </c>
      <c r="C125" s="32">
        <v>29006</v>
      </c>
      <c r="D125" s="33" t="s">
        <v>195</v>
      </c>
      <c r="E125" s="38" t="s">
        <v>77</v>
      </c>
      <c r="F125" s="32" t="s">
        <v>194</v>
      </c>
      <c r="G125" s="10">
        <v>1</v>
      </c>
      <c r="H125" s="10">
        <v>2</v>
      </c>
      <c r="I125" s="21"/>
      <c r="J125" s="10"/>
      <c r="K125" s="10"/>
      <c r="L125" s="10"/>
      <c r="M125" s="19" t="s">
        <v>360</v>
      </c>
      <c r="N125" s="28">
        <v>1</v>
      </c>
    </row>
    <row r="126" spans="1:15" ht="15.75" x14ac:dyDescent="0.25">
      <c r="A126">
        <v>6</v>
      </c>
      <c r="B126" s="13">
        <v>125</v>
      </c>
      <c r="C126" s="32">
        <v>29006</v>
      </c>
      <c r="D126" s="33" t="s">
        <v>195</v>
      </c>
      <c r="E126" s="38" t="s">
        <v>52</v>
      </c>
      <c r="F126" s="32" t="s">
        <v>95</v>
      </c>
      <c r="G126" s="10"/>
      <c r="H126" s="10"/>
      <c r="I126" s="10">
        <v>5</v>
      </c>
      <c r="J126" s="10"/>
      <c r="K126" s="10">
        <v>5</v>
      </c>
      <c r="L126" s="10"/>
      <c r="M126" s="10">
        <f t="shared" si="2"/>
        <v>15</v>
      </c>
      <c r="N126" s="28">
        <v>3</v>
      </c>
    </row>
    <row r="127" spans="1:15" ht="15.75" x14ac:dyDescent="0.25">
      <c r="A127">
        <v>7</v>
      </c>
      <c r="B127" s="13">
        <v>126</v>
      </c>
      <c r="C127" s="32">
        <v>29006</v>
      </c>
      <c r="D127" s="33" t="s">
        <v>195</v>
      </c>
      <c r="E127" s="41" t="s">
        <v>206</v>
      </c>
      <c r="F127" s="32" t="s">
        <v>93</v>
      </c>
      <c r="G127" s="10"/>
      <c r="H127" s="10">
        <v>6</v>
      </c>
      <c r="I127" s="10"/>
      <c r="J127" s="10">
        <v>6</v>
      </c>
      <c r="K127" s="10"/>
      <c r="L127" s="10">
        <v>2</v>
      </c>
      <c r="M127" s="10">
        <f t="shared" si="2"/>
        <v>13</v>
      </c>
      <c r="N127" s="29">
        <v>1</v>
      </c>
    </row>
    <row r="128" spans="1:15" ht="15.75" x14ac:dyDescent="0.25">
      <c r="A128">
        <v>8</v>
      </c>
      <c r="B128" s="13">
        <v>127</v>
      </c>
      <c r="C128" s="32">
        <v>29006</v>
      </c>
      <c r="D128" s="33" t="s">
        <v>195</v>
      </c>
      <c r="E128" s="41" t="s">
        <v>206</v>
      </c>
      <c r="F128" s="32" t="s">
        <v>97</v>
      </c>
      <c r="G128" s="10"/>
      <c r="H128" s="10">
        <v>5</v>
      </c>
      <c r="I128" s="10"/>
      <c r="J128" s="10">
        <v>5</v>
      </c>
      <c r="K128" s="10"/>
      <c r="L128" s="10"/>
      <c r="M128" s="10">
        <f t="shared" si="2"/>
        <v>13</v>
      </c>
      <c r="N128" s="29">
        <v>1</v>
      </c>
    </row>
    <row r="129" spans="1:14" ht="15.75" x14ac:dyDescent="0.25">
      <c r="A129">
        <v>9</v>
      </c>
      <c r="B129" s="13">
        <v>128</v>
      </c>
      <c r="C129" s="32">
        <v>29012</v>
      </c>
      <c r="D129" s="33" t="s">
        <v>196</v>
      </c>
      <c r="E129" s="38" t="s">
        <v>207</v>
      </c>
      <c r="F129" s="32" t="s">
        <v>95</v>
      </c>
      <c r="G129" s="10"/>
      <c r="H129" s="10">
        <v>2</v>
      </c>
      <c r="I129" s="10"/>
      <c r="J129" s="10">
        <v>2</v>
      </c>
      <c r="K129" s="10"/>
      <c r="L129" s="10"/>
      <c r="M129" s="10">
        <f t="shared" si="2"/>
        <v>14</v>
      </c>
      <c r="N129" s="29">
        <v>2</v>
      </c>
    </row>
    <row r="130" spans="1:14" ht="15.75" x14ac:dyDescent="0.25">
      <c r="A130">
        <v>10</v>
      </c>
      <c r="B130" s="13">
        <v>129</v>
      </c>
      <c r="C130" s="32">
        <v>29012</v>
      </c>
      <c r="D130" s="33" t="s">
        <v>196</v>
      </c>
      <c r="E130" s="38" t="s">
        <v>73</v>
      </c>
      <c r="F130" s="32" t="s">
        <v>102</v>
      </c>
      <c r="G130" s="10"/>
      <c r="H130" s="10"/>
      <c r="I130" s="10">
        <v>2</v>
      </c>
      <c r="J130" s="10"/>
      <c r="K130" s="10">
        <v>2</v>
      </c>
      <c r="L130" s="10"/>
      <c r="M130" s="10">
        <f t="shared" si="2"/>
        <v>13</v>
      </c>
      <c r="N130">
        <v>1</v>
      </c>
    </row>
    <row r="131" spans="1:14" ht="15.75" x14ac:dyDescent="0.25">
      <c r="A131">
        <v>11</v>
      </c>
      <c r="B131" s="13">
        <v>130</v>
      </c>
      <c r="C131" s="32">
        <v>29012</v>
      </c>
      <c r="D131" s="33" t="s">
        <v>196</v>
      </c>
      <c r="E131" s="38" t="s">
        <v>74</v>
      </c>
      <c r="F131" s="32" t="s">
        <v>93</v>
      </c>
      <c r="G131" s="10"/>
      <c r="H131" s="10"/>
      <c r="I131" s="10">
        <v>1</v>
      </c>
      <c r="J131" s="10"/>
      <c r="K131" s="10">
        <v>1</v>
      </c>
      <c r="L131" s="10"/>
      <c r="M131" s="10">
        <f t="shared" si="2"/>
        <v>13</v>
      </c>
      <c r="N131">
        <v>1</v>
      </c>
    </row>
    <row r="132" spans="1:14" ht="15.75" x14ac:dyDescent="0.25">
      <c r="A132">
        <v>12</v>
      </c>
      <c r="B132" s="13">
        <v>131</v>
      </c>
      <c r="C132" s="32">
        <v>29012</v>
      </c>
      <c r="D132" s="33" t="s">
        <v>196</v>
      </c>
      <c r="E132" s="38" t="s">
        <v>74</v>
      </c>
      <c r="F132" s="32" t="s">
        <v>103</v>
      </c>
      <c r="G132" s="10"/>
      <c r="H132" s="10"/>
      <c r="I132" s="10">
        <v>6</v>
      </c>
      <c r="J132" s="10"/>
      <c r="K132" s="10">
        <v>6</v>
      </c>
      <c r="L132" s="10"/>
      <c r="M132" s="10">
        <f t="shared" si="2"/>
        <v>16</v>
      </c>
      <c r="N132" s="29">
        <v>4</v>
      </c>
    </row>
    <row r="133" spans="1:14" ht="15.75" x14ac:dyDescent="0.25">
      <c r="A133">
        <v>13</v>
      </c>
      <c r="B133" s="13">
        <v>132</v>
      </c>
      <c r="C133" s="32">
        <v>29025</v>
      </c>
      <c r="D133" s="33" t="s">
        <v>197</v>
      </c>
      <c r="E133" s="38" t="s">
        <v>72</v>
      </c>
      <c r="F133" s="32" t="s">
        <v>105</v>
      </c>
      <c r="G133" s="10"/>
      <c r="H133" s="10"/>
      <c r="I133" s="10">
        <v>7</v>
      </c>
      <c r="J133" s="10"/>
      <c r="K133" s="10">
        <v>7</v>
      </c>
      <c r="L133" s="10"/>
      <c r="M133" s="10">
        <f t="shared" si="2"/>
        <v>13</v>
      </c>
      <c r="N133" s="28">
        <v>1</v>
      </c>
    </row>
    <row r="134" spans="1:14" ht="15.75" x14ac:dyDescent="0.25">
      <c r="A134">
        <v>14</v>
      </c>
      <c r="B134" s="13">
        <v>133</v>
      </c>
      <c r="C134" s="32">
        <v>29025</v>
      </c>
      <c r="D134" s="33" t="s">
        <v>197</v>
      </c>
      <c r="E134" s="38" t="s">
        <v>72</v>
      </c>
      <c r="F134" s="32" t="s">
        <v>102</v>
      </c>
      <c r="G134" s="10"/>
      <c r="H134" s="10"/>
      <c r="I134" s="10">
        <v>3</v>
      </c>
      <c r="J134" s="10"/>
      <c r="K134" s="10">
        <v>3</v>
      </c>
      <c r="L134" s="10"/>
      <c r="M134" s="10">
        <f t="shared" si="2"/>
        <v>14</v>
      </c>
      <c r="N134" s="28">
        <v>2</v>
      </c>
    </row>
    <row r="135" spans="1:14" ht="15.75" x14ac:dyDescent="0.25">
      <c r="A135">
        <v>15</v>
      </c>
      <c r="B135" s="13">
        <v>134</v>
      </c>
      <c r="C135" s="32">
        <v>29016</v>
      </c>
      <c r="D135" s="33" t="s">
        <v>198</v>
      </c>
      <c r="E135" s="38" t="s">
        <v>79</v>
      </c>
      <c r="F135" s="32" t="s">
        <v>98</v>
      </c>
      <c r="G135" s="10"/>
      <c r="H135" s="10">
        <v>7</v>
      </c>
      <c r="I135" s="10"/>
      <c r="J135" s="10">
        <v>7</v>
      </c>
      <c r="K135" s="10"/>
      <c r="L135" s="10"/>
      <c r="M135" s="10">
        <f t="shared" si="2"/>
        <v>16</v>
      </c>
      <c r="N135" s="28">
        <v>4</v>
      </c>
    </row>
    <row r="136" spans="1:14" ht="15.75" x14ac:dyDescent="0.25">
      <c r="A136">
        <v>16</v>
      </c>
      <c r="B136" s="13">
        <v>135</v>
      </c>
      <c r="C136" s="32">
        <v>29016</v>
      </c>
      <c r="D136" s="33" t="s">
        <v>198</v>
      </c>
      <c r="E136" s="38" t="s">
        <v>78</v>
      </c>
      <c r="F136" s="32" t="s">
        <v>105</v>
      </c>
      <c r="G136" s="10"/>
      <c r="H136" s="10"/>
      <c r="I136" s="10">
        <v>3</v>
      </c>
      <c r="J136" s="10"/>
      <c r="K136" s="10">
        <v>3</v>
      </c>
      <c r="L136" s="10"/>
      <c r="M136" s="10">
        <f t="shared" si="2"/>
        <v>16</v>
      </c>
      <c r="N136" s="28">
        <v>4</v>
      </c>
    </row>
    <row r="137" spans="1:14" ht="15.75" x14ac:dyDescent="0.25">
      <c r="A137">
        <v>17</v>
      </c>
      <c r="B137" s="13">
        <v>136</v>
      </c>
      <c r="C137" s="32">
        <v>29016</v>
      </c>
      <c r="D137" s="33" t="s">
        <v>198</v>
      </c>
      <c r="E137" s="38" t="s">
        <v>79</v>
      </c>
      <c r="F137" s="32" t="s">
        <v>93</v>
      </c>
      <c r="G137" s="10">
        <v>4</v>
      </c>
      <c r="H137" s="10"/>
      <c r="I137" s="10">
        <v>4</v>
      </c>
      <c r="J137" s="10"/>
      <c r="K137" s="10"/>
      <c r="L137" s="10"/>
      <c r="M137" s="10">
        <f t="shared" si="2"/>
        <v>13</v>
      </c>
      <c r="N137" s="29">
        <v>1</v>
      </c>
    </row>
    <row r="138" spans="1:14" ht="15.75" x14ac:dyDescent="0.25">
      <c r="A138">
        <v>18</v>
      </c>
      <c r="B138" s="13">
        <v>137</v>
      </c>
      <c r="C138" s="32">
        <v>29016</v>
      </c>
      <c r="D138" s="33" t="s">
        <v>198</v>
      </c>
      <c r="E138" s="40" t="s">
        <v>69</v>
      </c>
      <c r="F138" s="32" t="s">
        <v>95</v>
      </c>
      <c r="G138" s="10"/>
      <c r="H138" s="10">
        <v>5</v>
      </c>
      <c r="I138" s="10"/>
      <c r="J138" s="10">
        <v>5</v>
      </c>
      <c r="K138" s="10"/>
      <c r="L138" s="10"/>
      <c r="M138" s="10">
        <f t="shared" si="2"/>
        <v>16</v>
      </c>
      <c r="N138" s="28">
        <v>4</v>
      </c>
    </row>
    <row r="139" spans="1:14" ht="15.75" x14ac:dyDescent="0.25">
      <c r="A139">
        <v>19</v>
      </c>
      <c r="B139" s="13">
        <v>138</v>
      </c>
      <c r="C139" s="32">
        <v>29022</v>
      </c>
      <c r="D139" s="33" t="s">
        <v>200</v>
      </c>
      <c r="E139" s="38" t="s">
        <v>72</v>
      </c>
      <c r="F139" s="32" t="s">
        <v>199</v>
      </c>
      <c r="G139" s="10">
        <v>6</v>
      </c>
      <c r="H139" s="10"/>
      <c r="I139" s="20">
        <v>5</v>
      </c>
      <c r="J139" s="10"/>
      <c r="K139" s="10"/>
      <c r="L139" s="10"/>
      <c r="M139" s="21">
        <f t="shared" si="2"/>
        <v>13</v>
      </c>
      <c r="N139" s="28">
        <v>1</v>
      </c>
    </row>
    <row r="140" spans="1:14" ht="15.75" x14ac:dyDescent="0.25">
      <c r="A140">
        <v>20</v>
      </c>
      <c r="B140" s="13">
        <v>139</v>
      </c>
      <c r="C140" s="32">
        <v>29022</v>
      </c>
      <c r="D140" s="33" t="s">
        <v>200</v>
      </c>
      <c r="E140" s="34" t="s">
        <v>71</v>
      </c>
      <c r="F140" s="32" t="s">
        <v>97</v>
      </c>
      <c r="G140" s="10"/>
      <c r="H140" s="10">
        <v>7</v>
      </c>
      <c r="I140" s="10"/>
      <c r="J140" s="10">
        <v>7</v>
      </c>
      <c r="K140" s="10"/>
      <c r="L140" s="10"/>
      <c r="M140" s="10">
        <f t="shared" si="2"/>
        <v>14</v>
      </c>
      <c r="N140" s="28">
        <v>2</v>
      </c>
    </row>
    <row r="141" spans="1:14" ht="15.75" x14ac:dyDescent="0.25">
      <c r="A141">
        <v>21</v>
      </c>
      <c r="B141" s="13">
        <v>140</v>
      </c>
      <c r="C141" s="32">
        <v>29022</v>
      </c>
      <c r="D141" s="33" t="s">
        <v>200</v>
      </c>
      <c r="E141" s="38" t="s">
        <v>72</v>
      </c>
      <c r="F141" s="32" t="s">
        <v>113</v>
      </c>
      <c r="G141" s="10"/>
      <c r="H141" s="10"/>
      <c r="I141" s="10">
        <v>6</v>
      </c>
      <c r="J141" s="10"/>
      <c r="K141" s="10">
        <v>6</v>
      </c>
      <c r="L141" s="10"/>
      <c r="M141" s="10">
        <f t="shared" si="2"/>
        <v>15</v>
      </c>
      <c r="N141" s="28">
        <v>3</v>
      </c>
    </row>
    <row r="142" spans="1:14" ht="15.75" x14ac:dyDescent="0.25">
      <c r="A142">
        <v>22</v>
      </c>
      <c r="B142" s="13">
        <v>141</v>
      </c>
      <c r="C142" s="32">
        <v>29022</v>
      </c>
      <c r="D142" s="33" t="s">
        <v>200</v>
      </c>
      <c r="E142" s="34" t="s">
        <v>71</v>
      </c>
      <c r="F142" s="32" t="s">
        <v>102</v>
      </c>
      <c r="G142" s="10">
        <v>2</v>
      </c>
      <c r="H142" s="10"/>
      <c r="I142" s="20" t="s">
        <v>208</v>
      </c>
      <c r="J142" s="10"/>
      <c r="K142" s="10"/>
      <c r="L142" s="10"/>
      <c r="M142" s="21" t="s">
        <v>291</v>
      </c>
      <c r="N142" s="28">
        <v>1</v>
      </c>
    </row>
    <row r="143" spans="1:14" ht="15.75" x14ac:dyDescent="0.25">
      <c r="A143">
        <v>23</v>
      </c>
      <c r="B143" s="13">
        <v>142</v>
      </c>
      <c r="C143" s="32">
        <v>29010</v>
      </c>
      <c r="D143" s="33" t="s">
        <v>201</v>
      </c>
      <c r="E143" s="38" t="s">
        <v>78</v>
      </c>
      <c r="F143" s="32" t="s">
        <v>93</v>
      </c>
      <c r="G143" s="10">
        <v>2</v>
      </c>
      <c r="H143" s="10"/>
      <c r="I143" s="10">
        <v>2</v>
      </c>
      <c r="J143" s="10"/>
      <c r="K143" s="10"/>
      <c r="L143" s="10"/>
      <c r="M143" s="10">
        <f t="shared" si="2"/>
        <v>15</v>
      </c>
      <c r="N143" s="28">
        <v>3</v>
      </c>
    </row>
    <row r="144" spans="1:14" ht="15.75" x14ac:dyDescent="0.25">
      <c r="A144">
        <v>24</v>
      </c>
      <c r="B144" s="13">
        <v>143</v>
      </c>
      <c r="C144" s="32">
        <v>29010</v>
      </c>
      <c r="D144" s="33" t="s">
        <v>201</v>
      </c>
      <c r="E144" s="38" t="s">
        <v>65</v>
      </c>
      <c r="F144" s="32" t="s">
        <v>97</v>
      </c>
      <c r="G144" s="10"/>
      <c r="H144" s="10"/>
      <c r="I144" s="10">
        <v>7</v>
      </c>
      <c r="J144" s="10"/>
      <c r="K144" s="10">
        <v>7</v>
      </c>
      <c r="L144" s="10"/>
      <c r="M144" s="10">
        <f t="shared" si="2"/>
        <v>14</v>
      </c>
      <c r="N144" s="28">
        <v>2</v>
      </c>
    </row>
    <row r="145" spans="1:14" ht="15.75" x14ac:dyDescent="0.25">
      <c r="A145">
        <v>25</v>
      </c>
      <c r="B145" s="13">
        <v>144</v>
      </c>
      <c r="C145" s="32">
        <v>29010</v>
      </c>
      <c r="D145" s="33" t="s">
        <v>201</v>
      </c>
      <c r="E145" s="40" t="s">
        <v>69</v>
      </c>
      <c r="F145" s="32" t="s">
        <v>113</v>
      </c>
      <c r="G145" s="10"/>
      <c r="H145" s="10"/>
      <c r="I145" s="10">
        <v>6</v>
      </c>
      <c r="J145" s="10"/>
      <c r="K145" s="10">
        <v>6</v>
      </c>
      <c r="L145" s="10"/>
      <c r="M145" s="10">
        <f t="shared" si="2"/>
        <v>13</v>
      </c>
      <c r="N145" s="28">
        <v>1</v>
      </c>
    </row>
    <row r="146" spans="1:14" ht="15.75" x14ac:dyDescent="0.25">
      <c r="A146">
        <v>26</v>
      </c>
      <c r="B146" s="13">
        <v>145</v>
      </c>
      <c r="C146" s="32">
        <v>29010</v>
      </c>
      <c r="D146" s="33" t="s">
        <v>201</v>
      </c>
      <c r="E146" s="38" t="s">
        <v>78</v>
      </c>
      <c r="F146" s="32" t="s">
        <v>105</v>
      </c>
      <c r="G146" s="10">
        <v>7</v>
      </c>
      <c r="H146" s="10"/>
      <c r="I146" s="20">
        <v>7</v>
      </c>
      <c r="J146" s="10"/>
      <c r="K146" s="10"/>
      <c r="L146" s="10"/>
      <c r="M146" s="21" t="s">
        <v>359</v>
      </c>
      <c r="N146" s="28">
        <v>2</v>
      </c>
    </row>
    <row r="147" spans="1:14" ht="15.75" x14ac:dyDescent="0.25">
      <c r="A147">
        <v>27</v>
      </c>
      <c r="B147" s="13">
        <v>146</v>
      </c>
      <c r="C147" s="32">
        <v>29008</v>
      </c>
      <c r="D147" s="33" t="s">
        <v>202</v>
      </c>
      <c r="E147" s="38" t="s">
        <v>75</v>
      </c>
      <c r="F147" s="32" t="s">
        <v>112</v>
      </c>
      <c r="G147" s="10">
        <v>5</v>
      </c>
      <c r="H147" s="10"/>
      <c r="I147" s="20">
        <v>5</v>
      </c>
      <c r="J147" s="10"/>
      <c r="K147" s="10"/>
      <c r="L147" s="10"/>
      <c r="M147" s="21" t="s">
        <v>292</v>
      </c>
      <c r="N147" s="28">
        <v>3</v>
      </c>
    </row>
    <row r="148" spans="1:14" ht="15.75" x14ac:dyDescent="0.25">
      <c r="A148">
        <v>28</v>
      </c>
      <c r="B148" s="13">
        <v>147</v>
      </c>
      <c r="C148" s="32">
        <v>29008</v>
      </c>
      <c r="D148" s="33" t="s">
        <v>202</v>
      </c>
      <c r="E148" s="38" t="s">
        <v>75</v>
      </c>
      <c r="F148" s="32" t="s">
        <v>95</v>
      </c>
      <c r="G148" s="10">
        <v>3</v>
      </c>
      <c r="H148" s="10"/>
      <c r="I148" s="10">
        <v>3</v>
      </c>
      <c r="J148" s="10"/>
      <c r="K148" s="10"/>
      <c r="L148" s="10"/>
      <c r="M148" s="10">
        <f t="shared" si="2"/>
        <v>13</v>
      </c>
      <c r="N148" s="28">
        <v>1</v>
      </c>
    </row>
    <row r="149" spans="1:14" ht="15.75" x14ac:dyDescent="0.25">
      <c r="A149">
        <v>29</v>
      </c>
      <c r="B149" s="13">
        <v>148</v>
      </c>
      <c r="C149" s="32">
        <v>29008</v>
      </c>
      <c r="D149" s="33" t="s">
        <v>202</v>
      </c>
      <c r="E149" s="34" t="s">
        <v>70</v>
      </c>
      <c r="F149" s="32" t="s">
        <v>93</v>
      </c>
      <c r="G149" s="10"/>
      <c r="H149" s="10">
        <v>2</v>
      </c>
      <c r="I149" s="10"/>
      <c r="J149" s="10"/>
      <c r="K149" s="10">
        <v>3</v>
      </c>
      <c r="L149" s="10"/>
      <c r="M149" s="10">
        <f t="shared" si="2"/>
        <v>13</v>
      </c>
      <c r="N149" s="28">
        <v>1</v>
      </c>
    </row>
    <row r="150" spans="1:14" ht="15.75" x14ac:dyDescent="0.25">
      <c r="A150">
        <v>30</v>
      </c>
      <c r="B150" s="13">
        <v>149</v>
      </c>
      <c r="C150" s="32">
        <v>29008</v>
      </c>
      <c r="D150" s="33" t="s">
        <v>202</v>
      </c>
      <c r="E150" s="38" t="s">
        <v>68</v>
      </c>
      <c r="F150" s="32" t="s">
        <v>189</v>
      </c>
      <c r="G150" s="10">
        <v>6</v>
      </c>
      <c r="H150" s="10"/>
      <c r="I150" s="20">
        <v>6</v>
      </c>
      <c r="J150" s="10"/>
      <c r="K150" s="10"/>
      <c r="L150" s="10"/>
      <c r="M150" s="21" t="s">
        <v>293</v>
      </c>
      <c r="N150" s="28">
        <v>4</v>
      </c>
    </row>
    <row r="151" spans="1:14" ht="15.75" x14ac:dyDescent="0.25">
      <c r="A151">
        <v>31</v>
      </c>
      <c r="B151" s="13">
        <v>150</v>
      </c>
      <c r="C151" s="32">
        <v>25721</v>
      </c>
      <c r="D151" s="33" t="s">
        <v>203</v>
      </c>
      <c r="E151" s="38" t="s">
        <v>76</v>
      </c>
      <c r="F151" s="32" t="s">
        <v>98</v>
      </c>
      <c r="G151" s="10">
        <v>5</v>
      </c>
      <c r="H151" s="10"/>
      <c r="I151" s="10">
        <v>5</v>
      </c>
      <c r="J151" s="10"/>
      <c r="K151" s="10"/>
      <c r="L151" s="10"/>
      <c r="M151" s="10">
        <f t="shared" si="2"/>
        <v>14</v>
      </c>
      <c r="N151" s="28">
        <v>2</v>
      </c>
    </row>
    <row r="152" spans="1:14" ht="15.75" x14ac:dyDescent="0.25">
      <c r="A152">
        <v>32</v>
      </c>
      <c r="B152" s="13">
        <v>151</v>
      </c>
      <c r="C152" s="32">
        <v>25721</v>
      </c>
      <c r="D152" s="33" t="s">
        <v>203</v>
      </c>
      <c r="E152" s="38" t="s">
        <v>76</v>
      </c>
      <c r="F152" s="32" t="s">
        <v>110</v>
      </c>
      <c r="G152" s="10">
        <v>4</v>
      </c>
      <c r="H152" s="10"/>
      <c r="I152" s="10">
        <v>4</v>
      </c>
      <c r="J152" s="10"/>
      <c r="K152" s="10"/>
      <c r="L152" s="10"/>
      <c r="M152" s="10">
        <f t="shared" si="2"/>
        <v>14</v>
      </c>
      <c r="N152" s="28">
        <v>2</v>
      </c>
    </row>
    <row r="153" spans="1:14" ht="15.75" x14ac:dyDescent="0.25">
      <c r="A153">
        <v>33</v>
      </c>
      <c r="B153" s="13">
        <v>152</v>
      </c>
      <c r="C153" s="32">
        <v>29024</v>
      </c>
      <c r="D153" s="33" t="s">
        <v>204</v>
      </c>
      <c r="E153" s="38" t="s">
        <v>67</v>
      </c>
      <c r="F153" s="32" t="s">
        <v>110</v>
      </c>
      <c r="G153" s="10"/>
      <c r="H153" s="10"/>
      <c r="I153" s="10">
        <v>1</v>
      </c>
      <c r="J153" s="10"/>
      <c r="K153" s="10">
        <v>1</v>
      </c>
      <c r="L153" s="10"/>
      <c r="M153" s="10">
        <f t="shared" si="2"/>
        <v>14</v>
      </c>
      <c r="N153" s="28">
        <v>2</v>
      </c>
    </row>
    <row r="154" spans="1:14" ht="15.75" x14ac:dyDescent="0.25">
      <c r="A154">
        <v>34</v>
      </c>
      <c r="B154" s="13">
        <v>153</v>
      </c>
      <c r="C154" s="32">
        <v>23537</v>
      </c>
      <c r="D154" s="33" t="s">
        <v>204</v>
      </c>
      <c r="E154" s="38" t="s">
        <v>67</v>
      </c>
      <c r="F154" s="32" t="s">
        <v>98</v>
      </c>
      <c r="G154" s="10">
        <v>4</v>
      </c>
      <c r="H154" s="10"/>
      <c r="I154" s="10">
        <v>4</v>
      </c>
      <c r="J154" s="10"/>
      <c r="K154" s="10"/>
      <c r="L154" s="10"/>
      <c r="M154" s="10">
        <f t="shared" si="2"/>
        <v>15</v>
      </c>
      <c r="N154" s="28">
        <v>3</v>
      </c>
    </row>
    <row r="155" spans="1:14" ht="15.75" x14ac:dyDescent="0.25">
      <c r="A155">
        <v>35</v>
      </c>
      <c r="B155" s="13">
        <v>154</v>
      </c>
      <c r="C155" s="32">
        <v>23537</v>
      </c>
      <c r="D155" s="33" t="s">
        <v>204</v>
      </c>
      <c r="E155" s="38" t="s">
        <v>67</v>
      </c>
      <c r="F155" s="32" t="s">
        <v>96</v>
      </c>
      <c r="G155" s="10"/>
      <c r="H155" s="10">
        <v>7</v>
      </c>
      <c r="I155" s="10"/>
      <c r="J155" s="10">
        <v>7</v>
      </c>
      <c r="K155" s="10"/>
      <c r="L155" s="10"/>
      <c r="M155" s="10">
        <f t="shared" si="2"/>
        <v>15</v>
      </c>
      <c r="N155" s="28">
        <v>3</v>
      </c>
    </row>
    <row r="156" spans="1:14" ht="15.75" x14ac:dyDescent="0.25">
      <c r="A156">
        <v>36</v>
      </c>
      <c r="B156" s="13">
        <v>155</v>
      </c>
      <c r="C156" s="32">
        <v>29029</v>
      </c>
      <c r="D156" s="33" t="s">
        <v>205</v>
      </c>
      <c r="E156" s="38" t="s">
        <v>78</v>
      </c>
      <c r="F156" s="32" t="s">
        <v>97</v>
      </c>
      <c r="G156" s="10"/>
      <c r="H156" s="10"/>
      <c r="I156" s="10">
        <v>1</v>
      </c>
      <c r="J156" s="10"/>
      <c r="K156" s="10">
        <v>1</v>
      </c>
      <c r="L156" s="10"/>
      <c r="M156" s="10">
        <f t="shared" si="2"/>
        <v>15</v>
      </c>
      <c r="N156" s="28">
        <v>3</v>
      </c>
    </row>
  </sheetData>
  <autoFilter ref="B1:M156" xr:uid="{2B0A82D9-8B66-481A-A587-E2DD6E72BC6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7F1C-BF09-4629-AC04-3F84D6628487}">
  <dimension ref="A1:J304"/>
  <sheetViews>
    <sheetView topLeftCell="A265" workbookViewId="0">
      <selection activeCell="D273" sqref="D273:D274"/>
    </sheetView>
  </sheetViews>
  <sheetFormatPr baseColWidth="10" defaultRowHeight="15" x14ac:dyDescent="0.25"/>
  <cols>
    <col min="1" max="2" width="12.140625" customWidth="1"/>
    <col min="3" max="8" width="17.85546875" customWidth="1"/>
  </cols>
  <sheetData>
    <row r="1" spans="1:8" x14ac:dyDescent="0.25">
      <c r="A1" s="5" t="s">
        <v>7</v>
      </c>
      <c r="B1" s="8">
        <v>1</v>
      </c>
      <c r="C1" s="128" t="s">
        <v>23</v>
      </c>
      <c r="D1" s="129"/>
      <c r="E1" s="129"/>
      <c r="F1" s="129"/>
      <c r="G1" s="129"/>
      <c r="H1" s="130"/>
    </row>
    <row r="2" spans="1:8" x14ac:dyDescent="0.25">
      <c r="A2" s="5" t="s">
        <v>6</v>
      </c>
      <c r="B2" s="5" t="s">
        <v>81</v>
      </c>
      <c r="C2" s="5" t="s">
        <v>5</v>
      </c>
      <c r="D2" s="5" t="s">
        <v>4</v>
      </c>
      <c r="E2" s="5" t="s">
        <v>3</v>
      </c>
      <c r="F2" s="5" t="s">
        <v>2</v>
      </c>
      <c r="G2" s="5" t="s">
        <v>1</v>
      </c>
      <c r="H2" s="5" t="s">
        <v>0</v>
      </c>
    </row>
    <row r="3" spans="1:8" ht="19.5" customHeight="1" x14ac:dyDescent="0.25">
      <c r="A3" s="4">
        <v>0.25</v>
      </c>
      <c r="B3" s="126">
        <v>1</v>
      </c>
      <c r="C3" s="124" t="s">
        <v>131</v>
      </c>
      <c r="D3" s="124" t="s">
        <v>130</v>
      </c>
      <c r="E3" s="124" t="s">
        <v>129</v>
      </c>
      <c r="F3" s="124" t="s">
        <v>130</v>
      </c>
      <c r="G3" s="124" t="s">
        <v>129</v>
      </c>
      <c r="H3" s="133"/>
    </row>
    <row r="4" spans="1:8" ht="19.5" customHeight="1" x14ac:dyDescent="0.25">
      <c r="A4" s="4">
        <v>0.29166666666666702</v>
      </c>
      <c r="B4" s="127"/>
      <c r="C4" s="125"/>
      <c r="D4" s="125"/>
      <c r="E4" s="125"/>
      <c r="F4" s="125"/>
      <c r="G4" s="125"/>
      <c r="H4" s="134"/>
    </row>
    <row r="5" spans="1:8" x14ac:dyDescent="0.25">
      <c r="A5" s="4">
        <v>0.33333333333333298</v>
      </c>
      <c r="B5" s="126">
        <v>2</v>
      </c>
      <c r="C5" s="131" t="s">
        <v>134</v>
      </c>
      <c r="D5" s="136" t="s">
        <v>127</v>
      </c>
      <c r="E5" s="124" t="s">
        <v>124</v>
      </c>
      <c r="F5" s="124"/>
      <c r="G5" s="124" t="s">
        <v>124</v>
      </c>
      <c r="H5" s="133"/>
    </row>
    <row r="6" spans="1:8" x14ac:dyDescent="0.25">
      <c r="A6" s="4">
        <v>0.375</v>
      </c>
      <c r="B6" s="127"/>
      <c r="C6" s="132"/>
      <c r="D6" s="137"/>
      <c r="E6" s="125"/>
      <c r="F6" s="125"/>
      <c r="G6" s="125"/>
      <c r="H6" s="134"/>
    </row>
    <row r="7" spans="1:8" ht="15" customHeight="1" x14ac:dyDescent="0.25">
      <c r="A7" s="4">
        <v>0.41666666666666702</v>
      </c>
      <c r="B7" s="126">
        <v>3</v>
      </c>
      <c r="C7" s="124"/>
      <c r="D7" s="124"/>
      <c r="E7" s="124" t="s">
        <v>133</v>
      </c>
      <c r="F7" s="124"/>
      <c r="G7" s="124" t="s">
        <v>133</v>
      </c>
      <c r="H7" s="133"/>
    </row>
    <row r="8" spans="1:8" x14ac:dyDescent="0.25">
      <c r="A8" s="4">
        <v>0.45833333333333298</v>
      </c>
      <c r="B8" s="127"/>
      <c r="C8" s="125"/>
      <c r="D8" s="125"/>
      <c r="E8" s="125"/>
      <c r="F8" s="125"/>
      <c r="G8" s="125"/>
      <c r="H8" s="134"/>
    </row>
    <row r="9" spans="1:8" x14ac:dyDescent="0.25">
      <c r="A9" s="4">
        <v>0.5</v>
      </c>
      <c r="B9" s="126">
        <v>4</v>
      </c>
      <c r="C9" s="124" t="s">
        <v>122</v>
      </c>
      <c r="D9" s="124"/>
      <c r="E9" s="124" t="s">
        <v>122</v>
      </c>
      <c r="F9" s="124"/>
      <c r="G9" s="124"/>
      <c r="H9" s="124"/>
    </row>
    <row r="10" spans="1:8" x14ac:dyDescent="0.25">
      <c r="A10" s="4">
        <v>0.54166666666666696</v>
      </c>
      <c r="B10" s="127"/>
      <c r="C10" s="125"/>
      <c r="D10" s="125"/>
      <c r="E10" s="125"/>
      <c r="F10" s="125"/>
      <c r="G10" s="125"/>
      <c r="H10" s="125"/>
    </row>
    <row r="11" spans="1:8" ht="20.25" customHeight="1" x14ac:dyDescent="0.25">
      <c r="A11" s="4">
        <v>0.58333333333333304</v>
      </c>
      <c r="B11" s="126">
        <v>5</v>
      </c>
      <c r="C11" s="124"/>
      <c r="D11" s="142"/>
      <c r="E11" s="131" t="s">
        <v>281</v>
      </c>
      <c r="F11" s="142"/>
      <c r="G11" s="124"/>
      <c r="H11" s="124"/>
    </row>
    <row r="12" spans="1:8" ht="20.25" customHeight="1" x14ac:dyDescent="0.25">
      <c r="A12" s="4">
        <v>0.625</v>
      </c>
      <c r="B12" s="127"/>
      <c r="C12" s="125"/>
      <c r="D12" s="143"/>
      <c r="E12" s="132"/>
      <c r="F12" s="143"/>
      <c r="G12" s="125"/>
      <c r="H12" s="125"/>
    </row>
    <row r="13" spans="1:8" x14ac:dyDescent="0.25">
      <c r="A13" s="4">
        <v>0.66666666666666696</v>
      </c>
      <c r="B13" s="126">
        <v>6</v>
      </c>
      <c r="C13" s="124" t="s">
        <v>132</v>
      </c>
      <c r="D13" s="124" t="s">
        <v>125</v>
      </c>
      <c r="E13" s="124" t="s">
        <v>126</v>
      </c>
      <c r="F13" s="124" t="s">
        <v>125</v>
      </c>
      <c r="G13" s="124" t="s">
        <v>126</v>
      </c>
      <c r="H13" s="124"/>
    </row>
    <row r="14" spans="1:8" x14ac:dyDescent="0.25">
      <c r="A14" s="4">
        <v>0.70833333333333304</v>
      </c>
      <c r="B14" s="127"/>
      <c r="C14" s="125"/>
      <c r="D14" s="125"/>
      <c r="E14" s="125"/>
      <c r="F14" s="125"/>
      <c r="G14" s="125"/>
      <c r="H14" s="125"/>
    </row>
    <row r="15" spans="1:8" x14ac:dyDescent="0.25">
      <c r="A15" s="4">
        <v>0.75</v>
      </c>
      <c r="B15" s="126">
        <v>7</v>
      </c>
      <c r="C15" s="131" t="s">
        <v>123</v>
      </c>
      <c r="D15" s="124"/>
      <c r="E15" s="124" t="s">
        <v>137</v>
      </c>
      <c r="F15" s="124"/>
      <c r="G15" s="124" t="s">
        <v>137</v>
      </c>
      <c r="H15" s="124"/>
    </row>
    <row r="16" spans="1:8" x14ac:dyDescent="0.25">
      <c r="A16" s="4">
        <v>0.79166666666666696</v>
      </c>
      <c r="B16" s="127"/>
      <c r="C16" s="132"/>
      <c r="D16" s="125"/>
      <c r="E16" s="125"/>
      <c r="F16" s="125"/>
      <c r="G16" s="125"/>
      <c r="H16" s="125"/>
    </row>
    <row r="17" spans="1:8" x14ac:dyDescent="0.25">
      <c r="A17" s="4">
        <v>0.83333333333333304</v>
      </c>
      <c r="B17" s="4"/>
      <c r="C17" s="2"/>
      <c r="D17" s="2"/>
      <c r="E17" s="3"/>
      <c r="F17" s="3"/>
      <c r="G17" s="2"/>
      <c r="H17" s="1"/>
    </row>
    <row r="20" spans="1:8" x14ac:dyDescent="0.25">
      <c r="A20" s="5" t="s">
        <v>7</v>
      </c>
      <c r="B20" s="8">
        <v>2</v>
      </c>
      <c r="C20" s="128" t="s">
        <v>22</v>
      </c>
      <c r="D20" s="129"/>
      <c r="E20" s="129"/>
      <c r="F20" s="129"/>
      <c r="G20" s="129"/>
      <c r="H20" s="130"/>
    </row>
    <row r="21" spans="1:8" x14ac:dyDescent="0.25">
      <c r="A21" s="5" t="s">
        <v>6</v>
      </c>
      <c r="B21" s="5" t="s">
        <v>81</v>
      </c>
      <c r="C21" s="5" t="s">
        <v>5</v>
      </c>
      <c r="D21" s="5" t="s">
        <v>4</v>
      </c>
      <c r="E21" s="5" t="s">
        <v>3</v>
      </c>
      <c r="F21" s="5" t="s">
        <v>2</v>
      </c>
      <c r="G21" s="5" t="s">
        <v>1</v>
      </c>
      <c r="H21" s="5" t="s">
        <v>0</v>
      </c>
    </row>
    <row r="22" spans="1:8" ht="15" customHeight="1" x14ac:dyDescent="0.25">
      <c r="A22" s="4">
        <v>0.25</v>
      </c>
      <c r="B22" s="126">
        <v>1</v>
      </c>
      <c r="C22" s="124"/>
      <c r="D22" s="124"/>
      <c r="E22" s="124" t="s">
        <v>139</v>
      </c>
      <c r="F22" s="124"/>
      <c r="G22" s="124" t="s">
        <v>139</v>
      </c>
      <c r="H22" s="133"/>
    </row>
    <row r="23" spans="1:8" x14ac:dyDescent="0.25">
      <c r="A23" s="4">
        <v>0.29166666666666702</v>
      </c>
      <c r="B23" s="127"/>
      <c r="C23" s="125"/>
      <c r="D23" s="125"/>
      <c r="E23" s="125"/>
      <c r="F23" s="125"/>
      <c r="G23" s="125"/>
      <c r="H23" s="134"/>
    </row>
    <row r="24" spans="1:8" ht="15" customHeight="1" x14ac:dyDescent="0.25">
      <c r="A24" s="4">
        <v>0.33333333333333298</v>
      </c>
      <c r="B24" s="126">
        <v>2</v>
      </c>
      <c r="C24" s="131" t="s">
        <v>164</v>
      </c>
      <c r="D24" s="124"/>
      <c r="E24" s="124" t="s">
        <v>135</v>
      </c>
      <c r="F24" s="124"/>
      <c r="G24" s="124" t="s">
        <v>135</v>
      </c>
      <c r="H24" s="133"/>
    </row>
    <row r="25" spans="1:8" x14ac:dyDescent="0.25">
      <c r="A25" s="4">
        <v>0.375</v>
      </c>
      <c r="B25" s="127"/>
      <c r="C25" s="132"/>
      <c r="D25" s="125"/>
      <c r="E25" s="125"/>
      <c r="F25" s="125"/>
      <c r="G25" s="125"/>
      <c r="H25" s="134"/>
    </row>
    <row r="26" spans="1:8" ht="20.25" customHeight="1" x14ac:dyDescent="0.25">
      <c r="A26" s="4">
        <v>0.41666666666666702</v>
      </c>
      <c r="B26" s="126">
        <v>3</v>
      </c>
      <c r="C26" s="124"/>
      <c r="D26" s="124"/>
      <c r="E26" s="136" t="s">
        <v>262</v>
      </c>
      <c r="F26" s="124"/>
      <c r="G26" s="136" t="s">
        <v>127</v>
      </c>
      <c r="H26" s="133"/>
    </row>
    <row r="27" spans="1:8" ht="20.25" customHeight="1" x14ac:dyDescent="0.25">
      <c r="A27" s="4">
        <v>0.45833333333333298</v>
      </c>
      <c r="B27" s="127"/>
      <c r="C27" s="125"/>
      <c r="D27" s="125"/>
      <c r="E27" s="141"/>
      <c r="F27" s="125"/>
      <c r="G27" s="137"/>
      <c r="H27" s="134"/>
    </row>
    <row r="28" spans="1:8" ht="15" customHeight="1" x14ac:dyDescent="0.25">
      <c r="A28" s="4">
        <v>0.5</v>
      </c>
      <c r="B28" s="126">
        <v>4</v>
      </c>
      <c r="C28" s="124"/>
      <c r="D28" s="124"/>
      <c r="E28" s="124"/>
      <c r="F28" s="124"/>
      <c r="G28" s="124"/>
      <c r="H28" s="124"/>
    </row>
    <row r="29" spans="1:8" x14ac:dyDescent="0.25">
      <c r="A29" s="4">
        <v>0.54166666666666696</v>
      </c>
      <c r="B29" s="127"/>
      <c r="C29" s="125"/>
      <c r="D29" s="125"/>
      <c r="E29" s="125"/>
      <c r="F29" s="125"/>
      <c r="G29" s="125"/>
      <c r="H29" s="125"/>
    </row>
    <row r="30" spans="1:8" ht="15" customHeight="1" x14ac:dyDescent="0.25">
      <c r="A30" s="4">
        <v>0.58333333333333304</v>
      </c>
      <c r="B30" s="126">
        <v>5</v>
      </c>
      <c r="C30" s="124"/>
      <c r="D30" s="124" t="s">
        <v>136</v>
      </c>
      <c r="E30" s="124" t="s">
        <v>138</v>
      </c>
      <c r="F30" s="124" t="s">
        <v>136</v>
      </c>
      <c r="G30" s="124" t="s">
        <v>138</v>
      </c>
      <c r="H30" s="124"/>
    </row>
    <row r="31" spans="1:8" x14ac:dyDescent="0.25">
      <c r="A31" s="4">
        <v>0.625</v>
      </c>
      <c r="B31" s="127"/>
      <c r="C31" s="125"/>
      <c r="D31" s="138"/>
      <c r="E31" s="138"/>
      <c r="F31" s="138"/>
      <c r="G31" s="138"/>
      <c r="H31" s="125"/>
    </row>
    <row r="32" spans="1:8" x14ac:dyDescent="0.25">
      <c r="A32" s="4">
        <v>0.66666666666666696</v>
      </c>
      <c r="B32" s="126">
        <v>6</v>
      </c>
      <c r="C32" s="124"/>
      <c r="D32" s="124" t="s">
        <v>140</v>
      </c>
      <c r="E32" s="124" t="s">
        <v>132</v>
      </c>
      <c r="F32" s="124" t="s">
        <v>140</v>
      </c>
      <c r="G32" s="124"/>
      <c r="H32" s="124"/>
    </row>
    <row r="33" spans="1:8" x14ac:dyDescent="0.25">
      <c r="A33" s="4">
        <v>0.70833333333333304</v>
      </c>
      <c r="B33" s="127"/>
      <c r="C33" s="125"/>
      <c r="D33" s="125"/>
      <c r="E33" s="125"/>
      <c r="F33" s="125"/>
      <c r="G33" s="125"/>
      <c r="H33" s="125"/>
    </row>
    <row r="34" spans="1:8" ht="15" customHeight="1" x14ac:dyDescent="0.25">
      <c r="A34" s="4">
        <v>0.75</v>
      </c>
      <c r="B34" s="126">
        <v>7</v>
      </c>
      <c r="C34" s="124"/>
      <c r="D34" s="124"/>
      <c r="E34" s="136" t="s">
        <v>128</v>
      </c>
      <c r="F34" s="136" t="s">
        <v>157</v>
      </c>
      <c r="G34" s="124"/>
      <c r="H34" s="124"/>
    </row>
    <row r="35" spans="1:8" x14ac:dyDescent="0.25">
      <c r="A35" s="4">
        <v>0.79166666666666696</v>
      </c>
      <c r="B35" s="127"/>
      <c r="C35" s="125"/>
      <c r="D35" s="125"/>
      <c r="E35" s="137"/>
      <c r="F35" s="137"/>
      <c r="G35" s="125"/>
      <c r="H35" s="125"/>
    </row>
    <row r="36" spans="1:8" x14ac:dyDescent="0.25">
      <c r="A36" s="4">
        <v>0.83333333333333304</v>
      </c>
      <c r="B36" s="4"/>
      <c r="C36" s="2"/>
      <c r="D36" s="2"/>
      <c r="E36" s="3"/>
      <c r="F36" s="3"/>
      <c r="G36" s="2"/>
      <c r="H36" s="1"/>
    </row>
    <row r="39" spans="1:8" x14ac:dyDescent="0.25">
      <c r="A39" s="5" t="s">
        <v>7</v>
      </c>
      <c r="B39" s="8">
        <v>3</v>
      </c>
      <c r="C39" s="128" t="s">
        <v>21</v>
      </c>
      <c r="D39" s="129"/>
      <c r="E39" s="129"/>
      <c r="F39" s="129"/>
      <c r="G39" s="129"/>
      <c r="H39" s="130"/>
    </row>
    <row r="40" spans="1:8" x14ac:dyDescent="0.25">
      <c r="A40" s="5" t="s">
        <v>6</v>
      </c>
      <c r="B40" s="5" t="s">
        <v>81</v>
      </c>
      <c r="C40" s="5" t="s">
        <v>5</v>
      </c>
      <c r="D40" s="7" t="s">
        <v>4</v>
      </c>
      <c r="E40" s="5" t="s">
        <v>3</v>
      </c>
      <c r="F40" s="5" t="s">
        <v>2</v>
      </c>
      <c r="G40" s="5" t="s">
        <v>1</v>
      </c>
      <c r="H40" s="5" t="s">
        <v>0</v>
      </c>
    </row>
    <row r="41" spans="1:8" ht="15" customHeight="1" x14ac:dyDescent="0.25">
      <c r="A41" s="4">
        <v>0.25</v>
      </c>
      <c r="B41" s="126">
        <v>1</v>
      </c>
      <c r="C41" s="131" t="s">
        <v>143</v>
      </c>
      <c r="D41" s="124"/>
      <c r="E41" s="124" t="s">
        <v>148</v>
      </c>
      <c r="F41" s="124"/>
      <c r="G41" s="124" t="s">
        <v>148</v>
      </c>
      <c r="H41" s="133"/>
    </row>
    <row r="42" spans="1:8" x14ac:dyDescent="0.25">
      <c r="A42" s="4">
        <v>0.29166666666666702</v>
      </c>
      <c r="B42" s="127"/>
      <c r="C42" s="132"/>
      <c r="D42" s="125"/>
      <c r="E42" s="125"/>
      <c r="F42" s="125"/>
      <c r="G42" s="125"/>
      <c r="H42" s="134"/>
    </row>
    <row r="43" spans="1:8" ht="15" customHeight="1" x14ac:dyDescent="0.25">
      <c r="A43" s="4">
        <v>0.33333333333333298</v>
      </c>
      <c r="B43" s="126">
        <v>2</v>
      </c>
      <c r="C43" s="124" t="s">
        <v>142</v>
      </c>
      <c r="D43" s="124" t="s">
        <v>151</v>
      </c>
      <c r="E43" s="124" t="s">
        <v>142</v>
      </c>
      <c r="F43" s="124" t="s">
        <v>151</v>
      </c>
      <c r="G43" s="136" t="s">
        <v>128</v>
      </c>
      <c r="H43" s="133"/>
    </row>
    <row r="44" spans="1:8" x14ac:dyDescent="0.25">
      <c r="A44" s="4">
        <v>0.375</v>
      </c>
      <c r="B44" s="127"/>
      <c r="C44" s="125"/>
      <c r="D44" s="125"/>
      <c r="E44" s="125"/>
      <c r="F44" s="125"/>
      <c r="G44" s="137"/>
      <c r="H44" s="134"/>
    </row>
    <row r="45" spans="1:8" ht="18.75" customHeight="1" x14ac:dyDescent="0.25">
      <c r="A45" s="4">
        <v>0.41666666666666702</v>
      </c>
      <c r="B45" s="126">
        <v>3</v>
      </c>
      <c r="C45" s="131" t="s">
        <v>161</v>
      </c>
      <c r="D45" s="124"/>
      <c r="E45" s="124" t="s">
        <v>149</v>
      </c>
      <c r="F45" s="124"/>
      <c r="G45" s="124" t="s">
        <v>149</v>
      </c>
      <c r="H45" s="133"/>
    </row>
    <row r="46" spans="1:8" ht="18.75" customHeight="1" x14ac:dyDescent="0.25">
      <c r="A46" s="4">
        <v>0.45833333333333298</v>
      </c>
      <c r="B46" s="127"/>
      <c r="C46" s="132"/>
      <c r="D46" s="125"/>
      <c r="E46" s="125"/>
      <c r="F46" s="125"/>
      <c r="G46" s="125"/>
      <c r="H46" s="134"/>
    </row>
    <row r="47" spans="1:8" x14ac:dyDescent="0.25">
      <c r="A47" s="4">
        <v>0.5</v>
      </c>
      <c r="B47" s="126">
        <v>4</v>
      </c>
      <c r="C47" s="124" t="s">
        <v>144</v>
      </c>
      <c r="D47" s="124"/>
      <c r="E47" s="124" t="s">
        <v>144</v>
      </c>
      <c r="F47" s="124"/>
      <c r="G47" s="124"/>
      <c r="H47" s="124"/>
    </row>
    <row r="48" spans="1:8" x14ac:dyDescent="0.25">
      <c r="A48" s="4">
        <v>0.54166666666666696</v>
      </c>
      <c r="B48" s="127"/>
      <c r="C48" s="125"/>
      <c r="D48" s="125"/>
      <c r="E48" s="125"/>
      <c r="F48" s="125"/>
      <c r="G48" s="125"/>
      <c r="H48" s="125"/>
    </row>
    <row r="49" spans="1:8" ht="15" customHeight="1" x14ac:dyDescent="0.25">
      <c r="A49" s="4">
        <v>0.58333333333333304</v>
      </c>
      <c r="B49" s="126">
        <v>5</v>
      </c>
      <c r="C49" s="142" t="s">
        <v>146</v>
      </c>
      <c r="D49" s="142"/>
      <c r="E49" s="142" t="s">
        <v>145</v>
      </c>
      <c r="F49" s="142"/>
      <c r="G49" s="142" t="s">
        <v>145</v>
      </c>
      <c r="H49" s="124"/>
    </row>
    <row r="50" spans="1:8" x14ac:dyDescent="0.25">
      <c r="A50" s="4">
        <v>0.625</v>
      </c>
      <c r="B50" s="127"/>
      <c r="C50" s="143"/>
      <c r="D50" s="143"/>
      <c r="E50" s="143"/>
      <c r="F50" s="143"/>
      <c r="G50" s="143"/>
      <c r="H50" s="125"/>
    </row>
    <row r="51" spans="1:8" ht="15" customHeight="1" x14ac:dyDescent="0.25">
      <c r="A51" s="4">
        <v>0.66666666666666696</v>
      </c>
      <c r="B51" s="126">
        <v>6</v>
      </c>
      <c r="C51" s="124"/>
      <c r="D51" s="124"/>
      <c r="E51" s="124" t="s">
        <v>147</v>
      </c>
      <c r="F51" s="124"/>
      <c r="G51" s="124" t="s">
        <v>147</v>
      </c>
      <c r="H51" s="124"/>
    </row>
    <row r="52" spans="1:8" x14ac:dyDescent="0.25">
      <c r="A52" s="4">
        <v>0.70833333333333304</v>
      </c>
      <c r="B52" s="127"/>
      <c r="C52" s="125"/>
      <c r="D52" s="125"/>
      <c r="E52" s="125"/>
      <c r="F52" s="125"/>
      <c r="G52" s="125"/>
      <c r="H52" s="125"/>
    </row>
    <row r="53" spans="1:8" x14ac:dyDescent="0.25">
      <c r="A53" s="4">
        <v>0.75</v>
      </c>
      <c r="B53" s="126">
        <v>7</v>
      </c>
      <c r="C53" s="124" t="s">
        <v>150</v>
      </c>
      <c r="D53" s="124" t="s">
        <v>152</v>
      </c>
      <c r="E53" s="124" t="s">
        <v>150</v>
      </c>
      <c r="F53" s="124" t="s">
        <v>152</v>
      </c>
      <c r="G53" s="124"/>
      <c r="H53" s="124"/>
    </row>
    <row r="54" spans="1:8" x14ac:dyDescent="0.25">
      <c r="A54" s="4">
        <v>0.79166666666666696</v>
      </c>
      <c r="B54" s="127"/>
      <c r="C54" s="125"/>
      <c r="D54" s="125"/>
      <c r="E54" s="125"/>
      <c r="F54" s="125"/>
      <c r="G54" s="125"/>
      <c r="H54" s="125"/>
    </row>
    <row r="55" spans="1:8" x14ac:dyDescent="0.25">
      <c r="A55" s="4">
        <v>0.83333333333333304</v>
      </c>
      <c r="B55" s="4"/>
      <c r="C55" s="2"/>
      <c r="D55" s="2"/>
      <c r="E55" s="3"/>
      <c r="F55" s="3"/>
      <c r="G55" s="2"/>
      <c r="H55" s="1"/>
    </row>
    <row r="58" spans="1:8" x14ac:dyDescent="0.25">
      <c r="A58" s="5" t="s">
        <v>7</v>
      </c>
      <c r="B58" s="8">
        <v>4</v>
      </c>
      <c r="C58" s="128" t="s">
        <v>20</v>
      </c>
      <c r="D58" s="129"/>
      <c r="E58" s="129"/>
      <c r="F58" s="129"/>
      <c r="G58" s="129"/>
      <c r="H58" s="130"/>
    </row>
    <row r="59" spans="1:8" x14ac:dyDescent="0.25">
      <c r="A59" s="5" t="s">
        <v>6</v>
      </c>
      <c r="B59" s="5" t="s">
        <v>81</v>
      </c>
      <c r="C59" s="5" t="s">
        <v>5</v>
      </c>
      <c r="D59" s="5" t="s">
        <v>4</v>
      </c>
      <c r="E59" s="5" t="s">
        <v>3</v>
      </c>
      <c r="F59" s="5" t="s">
        <v>2</v>
      </c>
      <c r="G59" s="7" t="s">
        <v>1</v>
      </c>
      <c r="H59" s="5" t="s">
        <v>0</v>
      </c>
    </row>
    <row r="60" spans="1:8" ht="21.75" customHeight="1" x14ac:dyDescent="0.25">
      <c r="A60" s="4">
        <v>0.25</v>
      </c>
      <c r="B60" s="126">
        <v>1</v>
      </c>
      <c r="C60" s="124"/>
      <c r="D60" s="124" t="s">
        <v>160</v>
      </c>
      <c r="E60" s="124" t="s">
        <v>131</v>
      </c>
      <c r="F60" s="124" t="s">
        <v>160</v>
      </c>
      <c r="G60" s="124"/>
      <c r="H60" s="133"/>
    </row>
    <row r="61" spans="1:8" ht="21.75" customHeight="1" x14ac:dyDescent="0.25">
      <c r="A61" s="4">
        <v>0.29166666666666702</v>
      </c>
      <c r="B61" s="127"/>
      <c r="C61" s="125"/>
      <c r="D61" s="125"/>
      <c r="E61" s="125"/>
      <c r="F61" s="125"/>
      <c r="G61" s="135"/>
      <c r="H61" s="134"/>
    </row>
    <row r="62" spans="1:8" ht="15" customHeight="1" x14ac:dyDescent="0.25">
      <c r="A62" s="4">
        <v>0.33333333333333298</v>
      </c>
      <c r="B62" s="126">
        <v>2</v>
      </c>
      <c r="C62" s="124" t="s">
        <v>156</v>
      </c>
      <c r="D62" s="124"/>
      <c r="E62" s="124" t="s">
        <v>156</v>
      </c>
      <c r="F62" s="124"/>
      <c r="G62" s="124"/>
      <c r="H62" s="133"/>
    </row>
    <row r="63" spans="1:8" x14ac:dyDescent="0.25">
      <c r="A63" s="4">
        <v>0.375</v>
      </c>
      <c r="B63" s="127"/>
      <c r="C63" s="125"/>
      <c r="D63" s="125"/>
      <c r="E63" s="125"/>
      <c r="F63" s="125"/>
      <c r="G63" s="135"/>
      <c r="H63" s="134"/>
    </row>
    <row r="64" spans="1:8" ht="15" customHeight="1" x14ac:dyDescent="0.25">
      <c r="A64" s="4">
        <v>0.41666666666666702</v>
      </c>
      <c r="B64" s="126">
        <v>3</v>
      </c>
      <c r="C64" s="124"/>
      <c r="D64" s="136" t="s">
        <v>157</v>
      </c>
      <c r="E64" s="124" t="s">
        <v>154</v>
      </c>
      <c r="F64" s="124"/>
      <c r="G64" s="124" t="s">
        <v>154</v>
      </c>
      <c r="H64" s="133"/>
    </row>
    <row r="65" spans="1:8" x14ac:dyDescent="0.25">
      <c r="A65" s="4">
        <v>0.45833333333333298</v>
      </c>
      <c r="B65" s="127"/>
      <c r="C65" s="125"/>
      <c r="D65" s="137"/>
      <c r="E65" s="125"/>
      <c r="F65" s="125"/>
      <c r="G65" s="125"/>
      <c r="H65" s="134"/>
    </row>
    <row r="66" spans="1:8" x14ac:dyDescent="0.25">
      <c r="A66" s="4">
        <v>0.5</v>
      </c>
      <c r="B66" s="126">
        <v>4</v>
      </c>
      <c r="C66" s="124"/>
      <c r="D66" s="124" t="s">
        <v>155</v>
      </c>
      <c r="E66" s="124"/>
      <c r="F66" s="124" t="s">
        <v>155</v>
      </c>
      <c r="G66" s="124"/>
      <c r="H66" s="124"/>
    </row>
    <row r="67" spans="1:8" x14ac:dyDescent="0.25">
      <c r="A67" s="4">
        <v>0.54166666666666696</v>
      </c>
      <c r="B67" s="127"/>
      <c r="C67" s="125"/>
      <c r="D67" s="125"/>
      <c r="E67" s="125"/>
      <c r="F67" s="125"/>
      <c r="G67" s="125"/>
      <c r="H67" s="125"/>
    </row>
    <row r="68" spans="1:8" ht="15" customHeight="1" x14ac:dyDescent="0.25">
      <c r="A68" s="4">
        <v>0.58333333333333304</v>
      </c>
      <c r="B68" s="126">
        <v>5</v>
      </c>
      <c r="C68" s="124"/>
      <c r="D68" s="142"/>
      <c r="E68" s="142" t="s">
        <v>146</v>
      </c>
      <c r="F68" s="142"/>
      <c r="G68" s="124"/>
      <c r="H68" s="124"/>
    </row>
    <row r="69" spans="1:8" x14ac:dyDescent="0.25">
      <c r="A69" s="4">
        <v>0.625</v>
      </c>
      <c r="B69" s="127"/>
      <c r="C69" s="125"/>
      <c r="D69" s="143"/>
      <c r="E69" s="143"/>
      <c r="F69" s="143"/>
      <c r="G69" s="125"/>
      <c r="H69" s="125"/>
    </row>
    <row r="70" spans="1:8" x14ac:dyDescent="0.25">
      <c r="A70" s="4">
        <v>0.66666666666666696</v>
      </c>
      <c r="B70" s="126">
        <v>6</v>
      </c>
      <c r="C70" s="124" t="s">
        <v>159</v>
      </c>
      <c r="D70" s="124"/>
      <c r="E70" s="124" t="s">
        <v>159</v>
      </c>
      <c r="F70" s="124"/>
      <c r="G70" s="124"/>
      <c r="H70" s="124"/>
    </row>
    <row r="71" spans="1:8" ht="15" customHeight="1" x14ac:dyDescent="0.25">
      <c r="A71" s="4">
        <v>0.70833333333333304</v>
      </c>
      <c r="B71" s="127"/>
      <c r="C71" s="125"/>
      <c r="D71" s="125"/>
      <c r="E71" s="125"/>
      <c r="F71" s="125"/>
      <c r="G71" s="125"/>
      <c r="H71" s="125"/>
    </row>
    <row r="72" spans="1:8" x14ac:dyDescent="0.25">
      <c r="A72" s="4">
        <v>0.75</v>
      </c>
      <c r="B72" s="126">
        <v>7</v>
      </c>
      <c r="C72" s="124"/>
      <c r="D72" s="124" t="s">
        <v>153</v>
      </c>
      <c r="E72" s="124" t="s">
        <v>158</v>
      </c>
      <c r="F72" s="124" t="s">
        <v>153</v>
      </c>
      <c r="G72" s="124" t="s">
        <v>158</v>
      </c>
      <c r="H72" s="124"/>
    </row>
    <row r="73" spans="1:8" x14ac:dyDescent="0.25">
      <c r="A73" s="4">
        <v>0.79166666666666696</v>
      </c>
      <c r="B73" s="127"/>
      <c r="C73" s="125"/>
      <c r="D73" s="125"/>
      <c r="E73" s="125"/>
      <c r="F73" s="125"/>
      <c r="G73" s="125"/>
      <c r="H73" s="125"/>
    </row>
    <row r="74" spans="1:8" x14ac:dyDescent="0.25">
      <c r="A74" s="4">
        <v>0.83333333333333304</v>
      </c>
      <c r="B74" s="4"/>
      <c r="C74" s="2"/>
      <c r="D74" s="2"/>
      <c r="E74" s="3"/>
      <c r="F74" s="3"/>
      <c r="G74" s="2"/>
      <c r="H74" s="1"/>
    </row>
    <row r="77" spans="1:8" x14ac:dyDescent="0.25">
      <c r="A77" s="5" t="s">
        <v>7</v>
      </c>
      <c r="B77" s="8">
        <v>5</v>
      </c>
      <c r="C77" s="128" t="s">
        <v>19</v>
      </c>
      <c r="D77" s="129"/>
      <c r="E77" s="129"/>
      <c r="F77" s="129"/>
      <c r="G77" s="129"/>
      <c r="H77" s="130"/>
    </row>
    <row r="78" spans="1:8" x14ac:dyDescent="0.25">
      <c r="A78" s="5" t="s">
        <v>6</v>
      </c>
      <c r="B78" s="5" t="s">
        <v>81</v>
      </c>
      <c r="C78" s="5" t="s">
        <v>5</v>
      </c>
      <c r="D78" s="5" t="s">
        <v>4</v>
      </c>
      <c r="E78" s="5" t="s">
        <v>3</v>
      </c>
      <c r="F78" s="5" t="s">
        <v>2</v>
      </c>
      <c r="G78" s="5" t="s">
        <v>1</v>
      </c>
      <c r="H78" s="5" t="s">
        <v>0</v>
      </c>
    </row>
    <row r="79" spans="1:8" ht="15" customHeight="1" x14ac:dyDescent="0.25">
      <c r="A79" s="4">
        <v>0.25</v>
      </c>
      <c r="B79" s="126">
        <v>1</v>
      </c>
      <c r="C79" s="131" t="s">
        <v>252</v>
      </c>
      <c r="D79" s="124" t="s">
        <v>257</v>
      </c>
      <c r="E79" s="136" t="s">
        <v>254</v>
      </c>
      <c r="F79" s="124" t="s">
        <v>257</v>
      </c>
      <c r="G79" s="124"/>
      <c r="H79" s="133"/>
    </row>
    <row r="80" spans="1:8" x14ac:dyDescent="0.25">
      <c r="A80" s="4">
        <v>0.29166666666666702</v>
      </c>
      <c r="B80" s="127"/>
      <c r="C80" s="132"/>
      <c r="D80" s="125"/>
      <c r="E80" s="137"/>
      <c r="F80" s="125"/>
      <c r="G80" s="135"/>
      <c r="H80" s="134"/>
    </row>
    <row r="81" spans="1:8" ht="15" customHeight="1" x14ac:dyDescent="0.25">
      <c r="A81" s="4">
        <v>0.33333333333333298</v>
      </c>
      <c r="B81" s="126">
        <v>2</v>
      </c>
      <c r="C81" s="124"/>
      <c r="D81" s="124" t="s">
        <v>260</v>
      </c>
      <c r="E81" s="124" t="s">
        <v>256</v>
      </c>
      <c r="F81" s="124" t="s">
        <v>260</v>
      </c>
      <c r="G81" s="124" t="s">
        <v>256</v>
      </c>
      <c r="H81" s="133"/>
    </row>
    <row r="82" spans="1:8" x14ac:dyDescent="0.25">
      <c r="A82" s="4">
        <v>0.375</v>
      </c>
      <c r="B82" s="127"/>
      <c r="C82" s="125"/>
      <c r="D82" s="125"/>
      <c r="E82" s="125"/>
      <c r="F82" s="125"/>
      <c r="G82" s="125"/>
      <c r="H82" s="134"/>
    </row>
    <row r="83" spans="1:8" ht="15" customHeight="1" x14ac:dyDescent="0.25">
      <c r="A83" s="4">
        <v>0.41666666666666702</v>
      </c>
      <c r="B83" s="126">
        <v>3</v>
      </c>
      <c r="C83" s="124" t="s">
        <v>250</v>
      </c>
      <c r="D83" s="124"/>
      <c r="E83" s="124" t="s">
        <v>250</v>
      </c>
      <c r="F83" s="124"/>
      <c r="G83" s="136" t="s">
        <v>254</v>
      </c>
      <c r="H83" s="133"/>
    </row>
    <row r="84" spans="1:8" x14ac:dyDescent="0.25">
      <c r="A84" s="4">
        <v>0.45833333333333298</v>
      </c>
      <c r="B84" s="127"/>
      <c r="C84" s="138"/>
      <c r="D84" s="125"/>
      <c r="E84" s="138"/>
      <c r="F84" s="125"/>
      <c r="G84" s="137"/>
      <c r="H84" s="134"/>
    </row>
    <row r="85" spans="1:8" x14ac:dyDescent="0.25">
      <c r="A85" s="4">
        <v>0.5</v>
      </c>
      <c r="B85" s="126">
        <v>4</v>
      </c>
      <c r="C85" s="124"/>
      <c r="D85" s="124"/>
      <c r="E85" s="124" t="s">
        <v>276</v>
      </c>
      <c r="F85" s="124"/>
      <c r="G85" s="124"/>
      <c r="H85" s="124"/>
    </row>
    <row r="86" spans="1:8" x14ac:dyDescent="0.25">
      <c r="A86" s="4">
        <v>0.54166666666666696</v>
      </c>
      <c r="B86" s="127"/>
      <c r="C86" s="125"/>
      <c r="D86" s="125"/>
      <c r="E86" s="144"/>
      <c r="F86" s="125"/>
      <c r="G86" s="125"/>
      <c r="H86" s="125"/>
    </row>
    <row r="87" spans="1:8" ht="19.5" customHeight="1" x14ac:dyDescent="0.25">
      <c r="A87" s="4">
        <v>0.58333333333333304</v>
      </c>
      <c r="B87" s="126">
        <v>5</v>
      </c>
      <c r="C87" s="124"/>
      <c r="D87" s="145" t="s">
        <v>249</v>
      </c>
      <c r="E87" s="139" t="s">
        <v>303</v>
      </c>
      <c r="F87" s="147" t="s">
        <v>249</v>
      </c>
      <c r="G87" s="139" t="s">
        <v>303</v>
      </c>
      <c r="H87" s="124"/>
    </row>
    <row r="88" spans="1:8" ht="19.5" customHeight="1" x14ac:dyDescent="0.25">
      <c r="A88" s="4">
        <v>0.625</v>
      </c>
      <c r="B88" s="127"/>
      <c r="C88" s="125"/>
      <c r="D88" s="146"/>
      <c r="E88" s="140"/>
      <c r="F88" s="148"/>
      <c r="G88" s="140"/>
      <c r="H88" s="125"/>
    </row>
    <row r="89" spans="1:8" ht="15" customHeight="1" x14ac:dyDescent="0.25">
      <c r="A89" s="4">
        <v>0.66666666666666696</v>
      </c>
      <c r="B89" s="126">
        <v>6</v>
      </c>
      <c r="C89" s="124"/>
      <c r="D89" s="124" t="s">
        <v>251</v>
      </c>
      <c r="E89" s="135" t="s">
        <v>253</v>
      </c>
      <c r="F89" s="124" t="s">
        <v>251</v>
      </c>
      <c r="G89" s="124" t="s">
        <v>253</v>
      </c>
      <c r="H89" s="124"/>
    </row>
    <row r="90" spans="1:8" x14ac:dyDescent="0.25">
      <c r="A90" s="4">
        <v>0.70833333333333304</v>
      </c>
      <c r="B90" s="127"/>
      <c r="C90" s="125"/>
      <c r="D90" s="125"/>
      <c r="E90" s="125"/>
      <c r="F90" s="125"/>
      <c r="G90" s="125"/>
      <c r="H90" s="125"/>
    </row>
    <row r="91" spans="1:8" ht="18.75" customHeight="1" x14ac:dyDescent="0.25">
      <c r="A91" s="4">
        <v>0.75</v>
      </c>
      <c r="B91" s="126">
        <v>7</v>
      </c>
      <c r="C91" s="124"/>
      <c r="D91" s="124"/>
      <c r="E91" s="124" t="s">
        <v>255</v>
      </c>
      <c r="F91" s="124"/>
      <c r="G91" s="124" t="s">
        <v>255</v>
      </c>
      <c r="H91" s="124"/>
    </row>
    <row r="92" spans="1:8" ht="18.75" customHeight="1" x14ac:dyDescent="0.25">
      <c r="A92" s="4">
        <v>0.79166666666666696</v>
      </c>
      <c r="B92" s="127"/>
      <c r="C92" s="125"/>
      <c r="D92" s="125"/>
      <c r="E92" s="125"/>
      <c r="F92" s="125"/>
      <c r="G92" s="125"/>
      <c r="H92" s="125"/>
    </row>
    <row r="93" spans="1:8" x14ac:dyDescent="0.25">
      <c r="A93" s="4">
        <v>0.83333333333333304</v>
      </c>
      <c r="B93" s="4"/>
      <c r="C93" s="2"/>
      <c r="D93" s="2"/>
      <c r="E93" s="3"/>
      <c r="F93" s="3"/>
      <c r="G93" s="2"/>
      <c r="H93" s="1"/>
    </row>
    <row r="98" spans="1:8" x14ac:dyDescent="0.25">
      <c r="A98" s="5" t="s">
        <v>7</v>
      </c>
      <c r="B98" s="8">
        <v>6</v>
      </c>
      <c r="C98" s="128" t="s">
        <v>18</v>
      </c>
      <c r="D98" s="129"/>
      <c r="E98" s="129"/>
      <c r="F98" s="129"/>
      <c r="G98" s="129"/>
      <c r="H98" s="130"/>
    </row>
    <row r="99" spans="1:8" x14ac:dyDescent="0.25">
      <c r="A99" s="5" t="s">
        <v>6</v>
      </c>
      <c r="B99" s="5" t="s">
        <v>81</v>
      </c>
      <c r="C99" s="5" t="s">
        <v>5</v>
      </c>
      <c r="D99" s="5" t="s">
        <v>4</v>
      </c>
      <c r="E99" s="5" t="s">
        <v>3</v>
      </c>
      <c r="F99" s="5" t="s">
        <v>2</v>
      </c>
      <c r="G99" s="5" t="s">
        <v>1</v>
      </c>
      <c r="H99" s="5" t="s">
        <v>0</v>
      </c>
    </row>
    <row r="100" spans="1:8" ht="15" customHeight="1" x14ac:dyDescent="0.25">
      <c r="A100" s="4">
        <v>0.25</v>
      </c>
      <c r="B100" s="126">
        <v>1</v>
      </c>
      <c r="C100" s="124" t="s">
        <v>266</v>
      </c>
      <c r="D100" s="124"/>
      <c r="E100" s="136" t="s">
        <v>266</v>
      </c>
      <c r="F100" s="124"/>
      <c r="G100" s="124"/>
      <c r="H100" s="133"/>
    </row>
    <row r="101" spans="1:8" x14ac:dyDescent="0.25">
      <c r="A101" s="4">
        <v>0.29166666666666702</v>
      </c>
      <c r="B101" s="127"/>
      <c r="C101" s="125"/>
      <c r="D101" s="125"/>
      <c r="E101" s="137"/>
      <c r="F101" s="125"/>
      <c r="G101" s="135"/>
      <c r="H101" s="134"/>
    </row>
    <row r="102" spans="1:8" ht="15" customHeight="1" x14ac:dyDescent="0.25">
      <c r="A102" s="4">
        <v>0.33333333333333298</v>
      </c>
      <c r="B102" s="126">
        <v>2</v>
      </c>
      <c r="C102" s="124"/>
      <c r="D102" s="155"/>
      <c r="E102" s="124" t="s">
        <v>258</v>
      </c>
      <c r="F102" s="136" t="s">
        <v>267</v>
      </c>
      <c r="G102" s="124" t="s">
        <v>258</v>
      </c>
      <c r="H102" s="133"/>
    </row>
    <row r="103" spans="1:8" x14ac:dyDescent="0.25">
      <c r="A103" s="4">
        <v>0.375</v>
      </c>
      <c r="B103" s="127"/>
      <c r="C103" s="125"/>
      <c r="D103" s="156"/>
      <c r="E103" s="125"/>
      <c r="F103" s="137"/>
      <c r="G103" s="125"/>
      <c r="H103" s="134"/>
    </row>
    <row r="104" spans="1:8" ht="19.5" customHeight="1" x14ac:dyDescent="0.25">
      <c r="A104" s="4">
        <v>0.41666666666666702</v>
      </c>
      <c r="B104" s="126">
        <v>3</v>
      </c>
      <c r="C104" s="136" t="s">
        <v>262</v>
      </c>
      <c r="D104" s="136" t="s">
        <v>259</v>
      </c>
      <c r="E104" s="136" t="s">
        <v>267</v>
      </c>
      <c r="F104" s="124"/>
      <c r="G104" s="124"/>
      <c r="H104" s="133"/>
    </row>
    <row r="105" spans="1:8" ht="19.5" customHeight="1" x14ac:dyDescent="0.25">
      <c r="A105" s="4">
        <v>0.45833333333333298</v>
      </c>
      <c r="B105" s="127"/>
      <c r="C105" s="141"/>
      <c r="D105" s="137"/>
      <c r="E105" s="137"/>
      <c r="F105" s="125"/>
      <c r="G105" s="125"/>
      <c r="H105" s="134"/>
    </row>
    <row r="106" spans="1:8" ht="15" customHeight="1" x14ac:dyDescent="0.25">
      <c r="A106" s="4">
        <v>0.5</v>
      </c>
      <c r="B106" s="126">
        <v>4</v>
      </c>
      <c r="C106" s="124" t="s">
        <v>276</v>
      </c>
      <c r="D106" s="124" t="s">
        <v>277</v>
      </c>
      <c r="E106" s="131" t="s">
        <v>279</v>
      </c>
      <c r="F106" s="124" t="s">
        <v>277</v>
      </c>
      <c r="G106" s="124"/>
      <c r="H106" s="124"/>
    </row>
    <row r="107" spans="1:8" x14ac:dyDescent="0.25">
      <c r="A107" s="4">
        <v>0.54166666666666696</v>
      </c>
      <c r="B107" s="127"/>
      <c r="C107" s="125"/>
      <c r="D107" s="125"/>
      <c r="E107" s="132"/>
      <c r="F107" s="125"/>
      <c r="G107" s="125"/>
      <c r="H107" s="125"/>
    </row>
    <row r="108" spans="1:8" ht="18.75" customHeight="1" x14ac:dyDescent="0.25">
      <c r="A108" s="4">
        <v>0.58333333333333304</v>
      </c>
      <c r="B108" s="126">
        <v>5</v>
      </c>
      <c r="C108" s="136" t="s">
        <v>259</v>
      </c>
      <c r="D108" s="124" t="s">
        <v>300</v>
      </c>
      <c r="E108" s="124" t="s">
        <v>261</v>
      </c>
      <c r="F108" s="124" t="s">
        <v>300</v>
      </c>
      <c r="G108" s="124" t="s">
        <v>261</v>
      </c>
      <c r="H108" s="124"/>
    </row>
    <row r="109" spans="1:8" ht="18.75" customHeight="1" x14ac:dyDescent="0.25">
      <c r="A109" s="4">
        <v>0.625</v>
      </c>
      <c r="B109" s="127"/>
      <c r="C109" s="137"/>
      <c r="D109" s="138"/>
      <c r="E109" s="138"/>
      <c r="F109" s="138"/>
      <c r="G109" s="138"/>
      <c r="H109" s="125"/>
    </row>
    <row r="110" spans="1:8" x14ac:dyDescent="0.25">
      <c r="A110" s="4">
        <v>0.66666666666666696</v>
      </c>
      <c r="B110" s="126">
        <v>6</v>
      </c>
      <c r="C110" s="124" t="s">
        <v>265</v>
      </c>
      <c r="D110" s="124"/>
      <c r="E110" s="124" t="s">
        <v>265</v>
      </c>
      <c r="F110" s="124"/>
      <c r="G110" s="124"/>
      <c r="H110" s="124"/>
    </row>
    <row r="111" spans="1:8" x14ac:dyDescent="0.25">
      <c r="A111" s="4">
        <v>0.70833333333333304</v>
      </c>
      <c r="B111" s="127"/>
      <c r="C111" s="125"/>
      <c r="D111" s="125"/>
      <c r="E111" s="125"/>
      <c r="F111" s="125"/>
      <c r="G111" s="125"/>
      <c r="H111" s="125"/>
    </row>
    <row r="112" spans="1:8" ht="15" customHeight="1" x14ac:dyDescent="0.25">
      <c r="A112" s="4">
        <v>0.75</v>
      </c>
      <c r="B112" s="126">
        <v>7</v>
      </c>
      <c r="C112" s="124"/>
      <c r="D112" s="124" t="s">
        <v>264</v>
      </c>
      <c r="E112" s="136" t="s">
        <v>274</v>
      </c>
      <c r="F112" s="124" t="s">
        <v>264</v>
      </c>
      <c r="G112" s="124"/>
      <c r="H112" s="124"/>
    </row>
    <row r="113" spans="1:10" ht="15" customHeight="1" x14ac:dyDescent="0.25">
      <c r="A113" s="4">
        <v>0.79166666666666696</v>
      </c>
      <c r="B113" s="127"/>
      <c r="C113" s="125"/>
      <c r="D113" s="125"/>
      <c r="E113" s="137"/>
      <c r="F113" s="125"/>
      <c r="G113" s="125"/>
      <c r="H113" s="125"/>
      <c r="J113" s="124"/>
    </row>
    <row r="114" spans="1:10" x14ac:dyDescent="0.25">
      <c r="A114" s="4">
        <v>0.83333333333333304</v>
      </c>
      <c r="B114" s="4"/>
      <c r="C114" s="2"/>
      <c r="D114" s="2"/>
      <c r="E114" s="3"/>
      <c r="F114" s="3"/>
      <c r="G114" s="2"/>
      <c r="H114" s="1"/>
      <c r="J114" s="125"/>
    </row>
    <row r="117" spans="1:10" x14ac:dyDescent="0.25">
      <c r="A117" s="5" t="s">
        <v>7</v>
      </c>
      <c r="B117" s="8">
        <v>7</v>
      </c>
      <c r="C117" s="128" t="s">
        <v>17</v>
      </c>
      <c r="D117" s="129"/>
      <c r="E117" s="129"/>
      <c r="F117" s="129"/>
      <c r="G117" s="129"/>
      <c r="H117" s="130"/>
    </row>
    <row r="118" spans="1:10" x14ac:dyDescent="0.25">
      <c r="A118" s="5" t="s">
        <v>6</v>
      </c>
      <c r="B118" s="5" t="s">
        <v>81</v>
      </c>
      <c r="C118" s="5" t="s">
        <v>5</v>
      </c>
      <c r="D118" s="5" t="s">
        <v>4</v>
      </c>
      <c r="E118" s="5" t="s">
        <v>3</v>
      </c>
      <c r="F118" s="5" t="s">
        <v>2</v>
      </c>
      <c r="G118" s="5" t="s">
        <v>1</v>
      </c>
      <c r="H118" s="5" t="s">
        <v>0</v>
      </c>
    </row>
    <row r="119" spans="1:10" ht="15" customHeight="1" x14ac:dyDescent="0.25">
      <c r="A119" s="4">
        <v>0.25</v>
      </c>
      <c r="B119" s="126">
        <v>1</v>
      </c>
      <c r="C119" s="131" t="s">
        <v>270</v>
      </c>
      <c r="D119" s="124"/>
      <c r="E119" s="136" t="s">
        <v>254</v>
      </c>
      <c r="F119" s="124"/>
      <c r="G119" s="124"/>
      <c r="H119" s="133"/>
    </row>
    <row r="120" spans="1:10" x14ac:dyDescent="0.25">
      <c r="A120" s="4">
        <v>0.29166666666666702</v>
      </c>
      <c r="B120" s="127"/>
      <c r="C120" s="132"/>
      <c r="D120" s="125"/>
      <c r="E120" s="137"/>
      <c r="F120" s="125"/>
      <c r="G120" s="125"/>
      <c r="H120" s="134"/>
    </row>
    <row r="121" spans="1:10" ht="15" customHeight="1" x14ac:dyDescent="0.25">
      <c r="A121" s="4">
        <v>0.33333333333333298</v>
      </c>
      <c r="B121" s="126">
        <v>2</v>
      </c>
      <c r="C121" s="124"/>
      <c r="D121" s="124"/>
      <c r="E121" s="131" t="s">
        <v>164</v>
      </c>
      <c r="F121" s="124"/>
      <c r="G121" s="124"/>
      <c r="H121" s="133"/>
    </row>
    <row r="122" spans="1:10" x14ac:dyDescent="0.25">
      <c r="A122" s="4">
        <v>0.375</v>
      </c>
      <c r="B122" s="127"/>
      <c r="C122" s="125"/>
      <c r="D122" s="125"/>
      <c r="E122" s="132"/>
      <c r="F122" s="125"/>
      <c r="G122" s="135"/>
      <c r="H122" s="134"/>
    </row>
    <row r="123" spans="1:10" ht="18.75" customHeight="1" x14ac:dyDescent="0.25">
      <c r="A123" s="4">
        <v>0.41666666666666702</v>
      </c>
      <c r="B123" s="126">
        <v>3</v>
      </c>
      <c r="C123" s="124"/>
      <c r="D123" s="124"/>
      <c r="E123" s="124" t="s">
        <v>272</v>
      </c>
      <c r="F123" s="124"/>
      <c r="G123" s="124" t="s">
        <v>272</v>
      </c>
      <c r="H123" s="133"/>
    </row>
    <row r="124" spans="1:10" ht="18.75" customHeight="1" x14ac:dyDescent="0.25">
      <c r="A124" s="4">
        <v>0.45833333333333298</v>
      </c>
      <c r="B124" s="127"/>
      <c r="C124" s="125"/>
      <c r="D124" s="125"/>
      <c r="E124" s="138"/>
      <c r="F124" s="125"/>
      <c r="G124" s="138"/>
      <c r="H124" s="134"/>
    </row>
    <row r="125" spans="1:10" ht="18.75" customHeight="1" x14ac:dyDescent="0.25">
      <c r="A125" s="4">
        <v>0.5</v>
      </c>
      <c r="B125" s="126">
        <v>4</v>
      </c>
      <c r="C125" s="124"/>
      <c r="D125" s="124" t="s">
        <v>271</v>
      </c>
      <c r="E125" s="124" t="s">
        <v>278</v>
      </c>
      <c r="F125" s="124" t="s">
        <v>271</v>
      </c>
      <c r="G125" s="124" t="s">
        <v>278</v>
      </c>
      <c r="H125" s="124"/>
    </row>
    <row r="126" spans="1:10" ht="18.75" customHeight="1" x14ac:dyDescent="0.25">
      <c r="A126" s="4">
        <v>0.54166666666666696</v>
      </c>
      <c r="B126" s="127"/>
      <c r="C126" s="125"/>
      <c r="D126" s="125"/>
      <c r="E126" s="125"/>
      <c r="F126" s="125"/>
      <c r="G126" s="125"/>
      <c r="H126" s="125"/>
    </row>
    <row r="127" spans="1:10" ht="15" customHeight="1" x14ac:dyDescent="0.25">
      <c r="A127" s="4">
        <v>0.58333333333333304</v>
      </c>
      <c r="B127" s="126">
        <v>5</v>
      </c>
      <c r="C127" s="124" t="s">
        <v>268</v>
      </c>
      <c r="D127" s="142"/>
      <c r="E127" s="124" t="s">
        <v>268</v>
      </c>
      <c r="F127" s="136" t="s">
        <v>254</v>
      </c>
      <c r="G127" s="124"/>
      <c r="H127" s="124"/>
    </row>
    <row r="128" spans="1:10" x14ac:dyDescent="0.25">
      <c r="A128" s="4">
        <v>0.625</v>
      </c>
      <c r="B128" s="127"/>
      <c r="C128" s="125"/>
      <c r="D128" s="143"/>
      <c r="E128" s="125"/>
      <c r="F128" s="137"/>
      <c r="G128" s="125"/>
      <c r="H128" s="125"/>
    </row>
    <row r="129" spans="1:8" ht="15" customHeight="1" x14ac:dyDescent="0.25">
      <c r="A129" s="4">
        <v>0.66666666666666696</v>
      </c>
      <c r="B129" s="126">
        <v>6</v>
      </c>
      <c r="C129" s="124"/>
      <c r="D129" s="124"/>
      <c r="E129" s="124"/>
      <c r="F129" s="124"/>
      <c r="G129" s="124"/>
      <c r="H129" s="124"/>
    </row>
    <row r="130" spans="1:8" x14ac:dyDescent="0.25">
      <c r="A130" s="4">
        <v>0.70833333333333304</v>
      </c>
      <c r="B130" s="127"/>
      <c r="C130" s="125"/>
      <c r="D130" s="125"/>
      <c r="E130" s="125"/>
      <c r="F130" s="125"/>
      <c r="G130" s="125"/>
      <c r="H130" s="125"/>
    </row>
    <row r="131" spans="1:8" ht="15" customHeight="1" x14ac:dyDescent="0.25">
      <c r="A131" s="4">
        <v>0.75</v>
      </c>
      <c r="B131" s="126">
        <v>7</v>
      </c>
      <c r="C131" s="124" t="s">
        <v>274</v>
      </c>
      <c r="D131" s="124" t="s">
        <v>269</v>
      </c>
      <c r="E131" s="124" t="s">
        <v>273</v>
      </c>
      <c r="F131" s="124" t="s">
        <v>269</v>
      </c>
      <c r="G131" s="124" t="s">
        <v>273</v>
      </c>
      <c r="H131" s="124"/>
    </row>
    <row r="132" spans="1:8" x14ac:dyDescent="0.25">
      <c r="A132" s="4">
        <v>0.79166666666666696</v>
      </c>
      <c r="B132" s="127"/>
      <c r="C132" s="125"/>
      <c r="D132" s="125"/>
      <c r="E132" s="125"/>
      <c r="F132" s="125"/>
      <c r="G132" s="125"/>
      <c r="H132" s="125"/>
    </row>
    <row r="133" spans="1:8" x14ac:dyDescent="0.25">
      <c r="A133" s="4">
        <v>0.83333333333333304</v>
      </c>
      <c r="B133" s="4"/>
      <c r="C133" s="2"/>
      <c r="D133" s="2"/>
      <c r="E133" s="3"/>
      <c r="F133" s="3"/>
      <c r="G133" s="2"/>
      <c r="H133" s="1"/>
    </row>
    <row r="136" spans="1:8" x14ac:dyDescent="0.25">
      <c r="A136" s="5" t="s">
        <v>7</v>
      </c>
      <c r="B136" s="8">
        <v>8</v>
      </c>
      <c r="C136" s="128" t="s">
        <v>16</v>
      </c>
      <c r="D136" s="129"/>
      <c r="E136" s="129"/>
      <c r="F136" s="129"/>
      <c r="G136" s="129"/>
      <c r="H136" s="130"/>
    </row>
    <row r="137" spans="1:8" x14ac:dyDescent="0.25">
      <c r="A137" s="5" t="s">
        <v>6</v>
      </c>
      <c r="B137" s="5" t="s">
        <v>81</v>
      </c>
      <c r="C137" s="5" t="s">
        <v>5</v>
      </c>
      <c r="D137" s="5" t="s">
        <v>4</v>
      </c>
      <c r="E137" s="5" t="s">
        <v>3</v>
      </c>
      <c r="F137" s="5" t="s">
        <v>2</v>
      </c>
      <c r="G137" s="5" t="s">
        <v>1</v>
      </c>
      <c r="H137" s="5" t="s">
        <v>0</v>
      </c>
    </row>
    <row r="138" spans="1:8" ht="15" customHeight="1" x14ac:dyDescent="0.25">
      <c r="A138" s="4">
        <v>0.25</v>
      </c>
      <c r="B138" s="126">
        <v>1</v>
      </c>
      <c r="C138" s="124" t="s">
        <v>283</v>
      </c>
      <c r="D138" s="124"/>
      <c r="E138" s="124" t="s">
        <v>283</v>
      </c>
      <c r="F138" s="124"/>
      <c r="G138" s="124"/>
      <c r="H138" s="133"/>
    </row>
    <row r="139" spans="1:8" x14ac:dyDescent="0.25">
      <c r="A139" s="4">
        <v>0.29166666666666702</v>
      </c>
      <c r="B139" s="127"/>
      <c r="C139" s="125"/>
      <c r="D139" s="125"/>
      <c r="E139" s="125"/>
      <c r="F139" s="125"/>
      <c r="G139" s="135"/>
      <c r="H139" s="134"/>
    </row>
    <row r="140" spans="1:8" ht="15" customHeight="1" x14ac:dyDescent="0.25">
      <c r="A140" s="4">
        <v>0.33333333333333298</v>
      </c>
      <c r="B140" s="126">
        <v>2</v>
      </c>
      <c r="C140" s="124"/>
      <c r="D140" s="124" t="s">
        <v>286</v>
      </c>
      <c r="E140" s="131" t="s">
        <v>134</v>
      </c>
      <c r="F140" s="124" t="s">
        <v>286</v>
      </c>
      <c r="G140" s="124"/>
      <c r="H140" s="133"/>
    </row>
    <row r="141" spans="1:8" x14ac:dyDescent="0.25">
      <c r="A141" s="4">
        <v>0.375</v>
      </c>
      <c r="B141" s="127"/>
      <c r="C141" s="125"/>
      <c r="D141" s="125"/>
      <c r="E141" s="132"/>
      <c r="F141" s="125"/>
      <c r="G141" s="135"/>
      <c r="H141" s="134"/>
    </row>
    <row r="142" spans="1:8" ht="19.5" customHeight="1" x14ac:dyDescent="0.25">
      <c r="A142" s="4">
        <v>0.41666666666666702</v>
      </c>
      <c r="B142" s="126">
        <v>3</v>
      </c>
      <c r="C142" s="124"/>
      <c r="D142" s="124" t="s">
        <v>282</v>
      </c>
      <c r="E142" s="131" t="s">
        <v>161</v>
      </c>
      <c r="F142" s="124" t="s">
        <v>282</v>
      </c>
      <c r="G142" s="124"/>
      <c r="H142" s="133"/>
    </row>
    <row r="143" spans="1:8" ht="19.5" customHeight="1" x14ac:dyDescent="0.25">
      <c r="A143" s="4">
        <v>0.45833333333333298</v>
      </c>
      <c r="B143" s="127"/>
      <c r="C143" s="125"/>
      <c r="D143" s="125"/>
      <c r="E143" s="132"/>
      <c r="F143" s="125"/>
      <c r="G143" s="125"/>
      <c r="H143" s="134"/>
    </row>
    <row r="144" spans="1:8" x14ac:dyDescent="0.25">
      <c r="A144" s="4">
        <v>0.5</v>
      </c>
      <c r="B144" s="126">
        <v>4</v>
      </c>
      <c r="C144" s="131" t="s">
        <v>279</v>
      </c>
      <c r="D144" s="124"/>
      <c r="E144" s="124" t="s">
        <v>285</v>
      </c>
      <c r="F144" s="124"/>
      <c r="G144" s="124" t="s">
        <v>285</v>
      </c>
      <c r="H144" s="124"/>
    </row>
    <row r="145" spans="1:8" x14ac:dyDescent="0.25">
      <c r="A145" s="4">
        <v>0.54166666666666696</v>
      </c>
      <c r="B145" s="127"/>
      <c r="C145" s="132"/>
      <c r="D145" s="125"/>
      <c r="E145" s="125"/>
      <c r="F145" s="125"/>
      <c r="G145" s="125"/>
      <c r="H145" s="125"/>
    </row>
    <row r="146" spans="1:8" ht="21" customHeight="1" x14ac:dyDescent="0.25">
      <c r="A146" s="4">
        <v>0.58333333333333304</v>
      </c>
      <c r="B146" s="126">
        <v>5</v>
      </c>
      <c r="C146" s="131" t="s">
        <v>281</v>
      </c>
      <c r="D146" s="142"/>
      <c r="E146" s="124" t="s">
        <v>284</v>
      </c>
      <c r="F146" s="142"/>
      <c r="G146" s="124" t="s">
        <v>284</v>
      </c>
      <c r="H146" s="124"/>
    </row>
    <row r="147" spans="1:8" ht="21" customHeight="1" x14ac:dyDescent="0.25">
      <c r="A147" s="4">
        <v>0.625</v>
      </c>
      <c r="B147" s="127"/>
      <c r="C147" s="132"/>
      <c r="D147" s="143"/>
      <c r="E147" s="138"/>
      <c r="F147" s="143"/>
      <c r="G147" s="138"/>
      <c r="H147" s="125"/>
    </row>
    <row r="148" spans="1:8" ht="15" customHeight="1" x14ac:dyDescent="0.25">
      <c r="A148" s="4">
        <v>0.66666666666666696</v>
      </c>
      <c r="B148" s="126">
        <v>6</v>
      </c>
      <c r="C148" s="124"/>
      <c r="D148" s="124"/>
      <c r="E148" s="124" t="s">
        <v>280</v>
      </c>
      <c r="F148" s="124"/>
      <c r="G148" s="124" t="s">
        <v>280</v>
      </c>
      <c r="H148" s="124"/>
    </row>
    <row r="149" spans="1:8" x14ac:dyDescent="0.25">
      <c r="A149" s="4">
        <v>0.70833333333333304</v>
      </c>
      <c r="B149" s="127"/>
      <c r="C149" s="125"/>
      <c r="D149" s="125"/>
      <c r="E149" s="125"/>
      <c r="F149" s="125"/>
      <c r="G149" s="125"/>
      <c r="H149" s="125"/>
    </row>
    <row r="150" spans="1:8" ht="15" customHeight="1" x14ac:dyDescent="0.25">
      <c r="A150" s="4">
        <v>0.75</v>
      </c>
      <c r="B150" s="126">
        <v>7</v>
      </c>
      <c r="C150" s="124"/>
      <c r="D150" s="124"/>
      <c r="E150" s="131" t="s">
        <v>123</v>
      </c>
      <c r="F150" s="124"/>
      <c r="G150" s="124"/>
      <c r="H150" s="124"/>
    </row>
    <row r="151" spans="1:8" x14ac:dyDescent="0.25">
      <c r="A151" s="4">
        <v>0.79166666666666696</v>
      </c>
      <c r="B151" s="127"/>
      <c r="C151" s="125"/>
      <c r="D151" s="125"/>
      <c r="E151" s="132"/>
      <c r="F151" s="125"/>
      <c r="G151" s="125"/>
      <c r="H151" s="125"/>
    </row>
    <row r="152" spans="1:8" x14ac:dyDescent="0.25">
      <c r="A152" s="4">
        <v>0.83333333333333304</v>
      </c>
      <c r="B152" s="4"/>
      <c r="C152" s="2"/>
      <c r="D152" s="2"/>
      <c r="E152" s="3"/>
      <c r="F152" s="3"/>
      <c r="G152" s="2"/>
      <c r="H152" s="1"/>
    </row>
    <row r="155" spans="1:8" x14ac:dyDescent="0.25">
      <c r="A155" s="5" t="s">
        <v>7</v>
      </c>
      <c r="B155" s="8">
        <v>9</v>
      </c>
      <c r="C155" s="128" t="s">
        <v>15</v>
      </c>
      <c r="D155" s="129"/>
      <c r="E155" s="129"/>
      <c r="F155" s="129"/>
      <c r="G155" s="129"/>
      <c r="H155" s="130"/>
    </row>
    <row r="156" spans="1:8" x14ac:dyDescent="0.25">
      <c r="A156" s="5" t="s">
        <v>6</v>
      </c>
      <c r="B156" s="5" t="s">
        <v>81</v>
      </c>
      <c r="C156" s="5" t="s">
        <v>5</v>
      </c>
      <c r="D156" s="5" t="s">
        <v>4</v>
      </c>
      <c r="E156" s="5" t="s">
        <v>3</v>
      </c>
      <c r="F156" s="5" t="s">
        <v>2</v>
      </c>
      <c r="G156" s="5" t="s">
        <v>1</v>
      </c>
      <c r="H156" s="5" t="s">
        <v>0</v>
      </c>
    </row>
    <row r="157" spans="1:8" ht="15" customHeight="1" x14ac:dyDescent="0.25">
      <c r="A157" s="4">
        <v>0.25</v>
      </c>
      <c r="B157" s="126">
        <v>1</v>
      </c>
      <c r="C157" s="124" t="s">
        <v>322</v>
      </c>
      <c r="D157" s="124"/>
      <c r="E157" s="124" t="s">
        <v>322</v>
      </c>
      <c r="F157" s="124"/>
      <c r="G157" s="124"/>
      <c r="H157" s="133"/>
    </row>
    <row r="158" spans="1:8" x14ac:dyDescent="0.25">
      <c r="A158" s="4">
        <v>0.29166666666666702</v>
      </c>
      <c r="B158" s="127"/>
      <c r="C158" s="138"/>
      <c r="D158" s="125"/>
      <c r="E158" s="138"/>
      <c r="F158" s="125"/>
      <c r="G158" s="135"/>
      <c r="H158" s="134"/>
    </row>
    <row r="159" spans="1:8" ht="15" customHeight="1" x14ac:dyDescent="0.25">
      <c r="A159" s="4">
        <v>0.33333333333333298</v>
      </c>
      <c r="B159" s="126">
        <v>2</v>
      </c>
      <c r="C159" s="131" t="s">
        <v>314</v>
      </c>
      <c r="D159" s="124"/>
      <c r="E159" s="124" t="s">
        <v>316</v>
      </c>
      <c r="F159" s="124"/>
      <c r="G159" s="124" t="s">
        <v>316</v>
      </c>
      <c r="H159" s="133"/>
    </row>
    <row r="160" spans="1:8" x14ac:dyDescent="0.25">
      <c r="A160" s="4">
        <v>0.375</v>
      </c>
      <c r="B160" s="127"/>
      <c r="C160" s="132"/>
      <c r="D160" s="125"/>
      <c r="E160" s="125"/>
      <c r="F160" s="125"/>
      <c r="G160" s="125"/>
      <c r="H160" s="134"/>
    </row>
    <row r="161" spans="1:8" ht="15" customHeight="1" x14ac:dyDescent="0.25">
      <c r="A161" s="4">
        <v>0.41666666666666702</v>
      </c>
      <c r="B161" s="126">
        <v>3</v>
      </c>
      <c r="C161" s="124"/>
      <c r="D161" s="124" t="s">
        <v>318</v>
      </c>
      <c r="E161" s="124" t="s">
        <v>321</v>
      </c>
      <c r="F161" s="124" t="s">
        <v>318</v>
      </c>
      <c r="G161" s="124" t="s">
        <v>321</v>
      </c>
      <c r="H161" s="133"/>
    </row>
    <row r="162" spans="1:8" x14ac:dyDescent="0.25">
      <c r="A162" s="4">
        <v>0.45833333333333298</v>
      </c>
      <c r="B162" s="127"/>
      <c r="C162" s="125"/>
      <c r="D162" s="125"/>
      <c r="E162" s="138"/>
      <c r="F162" s="125"/>
      <c r="G162" s="138"/>
      <c r="H162" s="134"/>
    </row>
    <row r="163" spans="1:8" ht="15" customHeight="1" x14ac:dyDescent="0.25">
      <c r="A163" s="4">
        <v>0.5</v>
      </c>
      <c r="B163" s="126">
        <v>4</v>
      </c>
      <c r="C163" s="124"/>
      <c r="D163" s="124" t="s">
        <v>323</v>
      </c>
      <c r="E163" s="131" t="s">
        <v>334</v>
      </c>
      <c r="F163" s="124" t="s">
        <v>323</v>
      </c>
      <c r="G163" s="124"/>
      <c r="H163" s="124"/>
    </row>
    <row r="164" spans="1:8" x14ac:dyDescent="0.25">
      <c r="A164" s="4">
        <v>0.54166666666666696</v>
      </c>
      <c r="B164" s="127"/>
      <c r="C164" s="125"/>
      <c r="D164" s="138"/>
      <c r="E164" s="132"/>
      <c r="F164" s="138"/>
      <c r="G164" s="125"/>
      <c r="H164" s="125"/>
    </row>
    <row r="165" spans="1:8" ht="15" customHeight="1" x14ac:dyDescent="0.25">
      <c r="A165" s="4">
        <v>0.58333333333333304</v>
      </c>
      <c r="B165" s="126">
        <v>5</v>
      </c>
      <c r="C165" s="124"/>
      <c r="D165" s="124" t="s">
        <v>319</v>
      </c>
      <c r="E165" s="124" t="s">
        <v>315</v>
      </c>
      <c r="F165" s="124" t="s">
        <v>319</v>
      </c>
      <c r="G165" s="124" t="s">
        <v>315</v>
      </c>
      <c r="H165" s="124"/>
    </row>
    <row r="166" spans="1:8" x14ac:dyDescent="0.25">
      <c r="A166" s="4">
        <v>0.625</v>
      </c>
      <c r="B166" s="127"/>
      <c r="C166" s="125"/>
      <c r="D166" s="138"/>
      <c r="E166" s="138"/>
      <c r="F166" s="138"/>
      <c r="G166" s="138"/>
      <c r="H166" s="125"/>
    </row>
    <row r="167" spans="1:8" ht="15" customHeight="1" x14ac:dyDescent="0.25">
      <c r="A167" s="4">
        <v>0.66666666666666696</v>
      </c>
      <c r="B167" s="126">
        <v>6</v>
      </c>
      <c r="C167" s="124"/>
      <c r="D167" s="124" t="s">
        <v>317</v>
      </c>
      <c r="E167" s="52"/>
      <c r="F167" s="124" t="s">
        <v>317</v>
      </c>
      <c r="G167" s="124"/>
      <c r="H167" s="124"/>
    </row>
    <row r="168" spans="1:8" x14ac:dyDescent="0.25">
      <c r="A168" s="4">
        <v>0.70833333333333304</v>
      </c>
      <c r="B168" s="127"/>
      <c r="C168" s="125"/>
      <c r="D168" s="149"/>
      <c r="E168" s="124" t="s">
        <v>346</v>
      </c>
      <c r="F168" s="150"/>
      <c r="G168" s="125"/>
      <c r="H168" s="125"/>
    </row>
    <row r="169" spans="1:8" ht="15" customHeight="1" x14ac:dyDescent="0.25">
      <c r="A169" s="4">
        <v>0.75</v>
      </c>
      <c r="B169" s="126">
        <v>7</v>
      </c>
      <c r="C169" s="124"/>
      <c r="D169" s="84"/>
      <c r="E169" s="135"/>
      <c r="F169" s="85"/>
      <c r="G169" s="124"/>
      <c r="H169" s="124"/>
    </row>
    <row r="170" spans="1:8" x14ac:dyDescent="0.25">
      <c r="A170" s="4">
        <v>0.79166666666666696</v>
      </c>
      <c r="B170" s="127"/>
      <c r="C170" s="149"/>
      <c r="D170" s="145" t="s">
        <v>320</v>
      </c>
      <c r="E170" s="138"/>
      <c r="F170" s="147" t="s">
        <v>320</v>
      </c>
      <c r="G170" s="150"/>
      <c r="H170" s="125"/>
    </row>
    <row r="171" spans="1:8" x14ac:dyDescent="0.25">
      <c r="A171" s="4">
        <v>0.83333333333333304</v>
      </c>
      <c r="B171" s="4"/>
      <c r="C171" s="81"/>
      <c r="D171" s="138"/>
      <c r="E171" s="86"/>
      <c r="F171" s="138"/>
      <c r="G171" s="82"/>
      <c r="H171" s="1"/>
    </row>
    <row r="174" spans="1:8" x14ac:dyDescent="0.25">
      <c r="A174" s="5" t="s">
        <v>7</v>
      </c>
      <c r="B174" s="8">
        <v>10</v>
      </c>
      <c r="C174" s="128" t="s">
        <v>14</v>
      </c>
      <c r="D174" s="129"/>
      <c r="E174" s="129"/>
      <c r="F174" s="129"/>
      <c r="G174" s="129"/>
      <c r="H174" s="130"/>
    </row>
    <row r="175" spans="1:8" x14ac:dyDescent="0.25">
      <c r="A175" s="5" t="s">
        <v>6</v>
      </c>
      <c r="B175" s="5" t="s">
        <v>81</v>
      </c>
      <c r="C175" s="5" t="s">
        <v>5</v>
      </c>
      <c r="D175" s="5" t="s">
        <v>4</v>
      </c>
      <c r="E175" s="5" t="s">
        <v>3</v>
      </c>
      <c r="F175" s="5" t="s">
        <v>2</v>
      </c>
      <c r="G175" s="5" t="s">
        <v>1</v>
      </c>
      <c r="H175" s="5" t="s">
        <v>0</v>
      </c>
    </row>
    <row r="176" spans="1:8" ht="15" customHeight="1" x14ac:dyDescent="0.25">
      <c r="A176" s="4">
        <v>0.25</v>
      </c>
      <c r="B176" s="126">
        <v>1</v>
      </c>
      <c r="C176" s="124"/>
      <c r="D176" s="124" t="s">
        <v>331</v>
      </c>
      <c r="E176" s="124" t="s">
        <v>332</v>
      </c>
      <c r="F176" s="124" t="s">
        <v>331</v>
      </c>
      <c r="G176" s="124"/>
      <c r="H176" s="133"/>
    </row>
    <row r="177" spans="1:8" x14ac:dyDescent="0.25">
      <c r="A177" s="4">
        <v>0.29166666666666702</v>
      </c>
      <c r="B177" s="127"/>
      <c r="C177" s="125"/>
      <c r="D177" s="125"/>
      <c r="E177" s="125"/>
      <c r="F177" s="125"/>
      <c r="G177" s="135"/>
      <c r="H177" s="134"/>
    </row>
    <row r="178" spans="1:8" ht="15" customHeight="1" x14ac:dyDescent="0.25">
      <c r="A178" s="4">
        <v>0.33333333333333298</v>
      </c>
      <c r="B178" s="126">
        <v>2</v>
      </c>
      <c r="C178" s="124" t="s">
        <v>332</v>
      </c>
      <c r="D178" s="124" t="s">
        <v>336</v>
      </c>
      <c r="E178" s="124" t="s">
        <v>337</v>
      </c>
      <c r="F178" s="124" t="s">
        <v>336</v>
      </c>
      <c r="G178" s="124" t="s">
        <v>337</v>
      </c>
      <c r="H178" s="133"/>
    </row>
    <row r="179" spans="1:8" x14ac:dyDescent="0.25">
      <c r="A179" s="4">
        <v>0.375</v>
      </c>
      <c r="B179" s="127"/>
      <c r="C179" s="125"/>
      <c r="D179" s="125"/>
      <c r="E179" s="125"/>
      <c r="F179" s="125"/>
      <c r="G179" s="125"/>
      <c r="H179" s="134"/>
    </row>
    <row r="180" spans="1:8" ht="15" customHeight="1" x14ac:dyDescent="0.25">
      <c r="A180" s="4">
        <v>0.41666666666666702</v>
      </c>
      <c r="B180" s="126">
        <v>3</v>
      </c>
      <c r="C180" s="124"/>
      <c r="D180" s="124"/>
      <c r="E180" s="124" t="s">
        <v>330</v>
      </c>
      <c r="F180" s="124"/>
      <c r="G180" s="124" t="s">
        <v>330</v>
      </c>
      <c r="H180" s="133"/>
    </row>
    <row r="181" spans="1:8" x14ac:dyDescent="0.25">
      <c r="A181" s="4">
        <v>0.45833333333333298</v>
      </c>
      <c r="B181" s="127"/>
      <c r="C181" s="125"/>
      <c r="D181" s="125"/>
      <c r="E181" s="125"/>
      <c r="F181" s="125"/>
      <c r="G181" s="125"/>
      <c r="H181" s="134"/>
    </row>
    <row r="182" spans="1:8" ht="15" customHeight="1" x14ac:dyDescent="0.25">
      <c r="A182" s="4">
        <v>0.5</v>
      </c>
      <c r="B182" s="126">
        <v>4</v>
      </c>
      <c r="C182" s="131" t="s">
        <v>334</v>
      </c>
      <c r="D182" s="124"/>
      <c r="E182" s="124" t="s">
        <v>326</v>
      </c>
      <c r="F182" s="124"/>
      <c r="G182" s="124" t="s">
        <v>326</v>
      </c>
      <c r="H182" s="124"/>
    </row>
    <row r="183" spans="1:8" x14ac:dyDescent="0.25">
      <c r="A183" s="4">
        <v>0.54166666666666696</v>
      </c>
      <c r="B183" s="127"/>
      <c r="C183" s="132"/>
      <c r="D183" s="125"/>
      <c r="E183" s="125"/>
      <c r="F183" s="125"/>
      <c r="G183" s="125"/>
      <c r="H183" s="125"/>
    </row>
    <row r="184" spans="1:8" ht="15" customHeight="1" x14ac:dyDescent="0.25">
      <c r="A184" s="4">
        <v>0.58333333333333304</v>
      </c>
      <c r="B184" s="126">
        <v>5</v>
      </c>
      <c r="C184" s="124" t="s">
        <v>333</v>
      </c>
      <c r="D184" s="124" t="s">
        <v>325</v>
      </c>
      <c r="E184" s="124" t="s">
        <v>333</v>
      </c>
      <c r="F184" s="124" t="s">
        <v>325</v>
      </c>
      <c r="G184" s="124"/>
      <c r="H184" s="124"/>
    </row>
    <row r="185" spans="1:8" x14ac:dyDescent="0.25">
      <c r="A185" s="4">
        <v>0.625</v>
      </c>
      <c r="B185" s="127"/>
      <c r="C185" s="125"/>
      <c r="D185" s="138"/>
      <c r="E185" s="125"/>
      <c r="F185" s="138"/>
      <c r="G185" s="125"/>
      <c r="H185" s="125"/>
    </row>
    <row r="186" spans="1:8" ht="15" customHeight="1" x14ac:dyDescent="0.25">
      <c r="A186" s="4">
        <v>0.66666666666666696</v>
      </c>
      <c r="B186" s="126">
        <v>6</v>
      </c>
      <c r="C186" s="124" t="s">
        <v>329</v>
      </c>
      <c r="D186" s="124"/>
      <c r="E186" s="124" t="s">
        <v>329</v>
      </c>
      <c r="F186" s="124"/>
      <c r="G186" s="124"/>
      <c r="H186" s="124"/>
    </row>
    <row r="187" spans="1:8" x14ac:dyDescent="0.25">
      <c r="A187" s="4">
        <v>0.70833333333333304</v>
      </c>
      <c r="B187" s="127"/>
      <c r="C187" s="125"/>
      <c r="D187" s="125"/>
      <c r="E187" s="125"/>
      <c r="F187" s="125"/>
      <c r="G187" s="125"/>
      <c r="H187" s="125"/>
    </row>
    <row r="188" spans="1:8" ht="15" customHeight="1" x14ac:dyDescent="0.25">
      <c r="A188" s="4">
        <v>0.75</v>
      </c>
      <c r="B188" s="126">
        <v>7</v>
      </c>
      <c r="C188" s="124"/>
      <c r="D188" s="124" t="s">
        <v>327</v>
      </c>
      <c r="E188" s="124" t="s">
        <v>328</v>
      </c>
      <c r="F188" s="124" t="s">
        <v>327</v>
      </c>
      <c r="G188" s="124" t="s">
        <v>328</v>
      </c>
      <c r="H188" s="124"/>
    </row>
    <row r="189" spans="1:8" x14ac:dyDescent="0.25">
      <c r="A189" s="4">
        <v>0.79166666666666696</v>
      </c>
      <c r="B189" s="127"/>
      <c r="C189" s="125"/>
      <c r="D189" s="125"/>
      <c r="E189" s="125"/>
      <c r="F189" s="125"/>
      <c r="G189" s="125"/>
      <c r="H189" s="125"/>
    </row>
    <row r="190" spans="1:8" x14ac:dyDescent="0.25">
      <c r="A190" s="4">
        <v>0.83333333333333304</v>
      </c>
      <c r="B190" s="4"/>
      <c r="C190" s="2"/>
      <c r="D190" s="2"/>
      <c r="E190" s="3"/>
      <c r="F190" s="3"/>
      <c r="G190" s="2"/>
      <c r="H190" s="1"/>
    </row>
    <row r="193" spans="1:8" x14ac:dyDescent="0.25">
      <c r="A193" s="5" t="s">
        <v>7</v>
      </c>
      <c r="B193" s="8">
        <v>11</v>
      </c>
      <c r="C193" s="128" t="s">
        <v>13</v>
      </c>
      <c r="D193" s="129"/>
      <c r="E193" s="129"/>
      <c r="F193" s="129"/>
      <c r="G193" s="129"/>
      <c r="H193" s="130"/>
    </row>
    <row r="194" spans="1:8" x14ac:dyDescent="0.25">
      <c r="A194" s="5" t="s">
        <v>6</v>
      </c>
      <c r="B194" s="5" t="s">
        <v>81</v>
      </c>
      <c r="C194" s="5" t="s">
        <v>5</v>
      </c>
      <c r="D194" s="5" t="s">
        <v>4</v>
      </c>
      <c r="E194" s="5" t="s">
        <v>3</v>
      </c>
      <c r="F194" s="5" t="s">
        <v>2</v>
      </c>
      <c r="G194" s="5" t="s">
        <v>1</v>
      </c>
      <c r="H194" s="5" t="s">
        <v>0</v>
      </c>
    </row>
    <row r="195" spans="1:8" ht="15" customHeight="1" x14ac:dyDescent="0.25">
      <c r="A195" s="4">
        <v>0.25</v>
      </c>
      <c r="B195" s="126">
        <v>1</v>
      </c>
      <c r="C195" s="124"/>
      <c r="D195" s="124"/>
      <c r="E195" s="131" t="s">
        <v>143</v>
      </c>
      <c r="F195" s="124"/>
      <c r="G195" s="124"/>
      <c r="H195" s="133"/>
    </row>
    <row r="196" spans="1:8" x14ac:dyDescent="0.25">
      <c r="A196" s="4">
        <v>0.29166666666666702</v>
      </c>
      <c r="B196" s="127"/>
      <c r="C196" s="125"/>
      <c r="D196" s="125"/>
      <c r="E196" s="132"/>
      <c r="F196" s="125"/>
      <c r="G196" s="135"/>
      <c r="H196" s="134"/>
    </row>
    <row r="197" spans="1:8" ht="15" customHeight="1" x14ac:dyDescent="0.25">
      <c r="A197" s="4">
        <v>0.33333333333333298</v>
      </c>
      <c r="B197" s="126">
        <v>2</v>
      </c>
      <c r="C197" s="124"/>
      <c r="D197" s="124" t="s">
        <v>340</v>
      </c>
      <c r="E197" s="124"/>
      <c r="F197" s="124" t="s">
        <v>340</v>
      </c>
      <c r="G197" s="124"/>
      <c r="H197" s="133"/>
    </row>
    <row r="198" spans="1:8" x14ac:dyDescent="0.25">
      <c r="A198" s="4">
        <v>0.375</v>
      </c>
      <c r="B198" s="127"/>
      <c r="C198" s="125"/>
      <c r="D198" s="125"/>
      <c r="E198" s="125"/>
      <c r="F198" s="125"/>
      <c r="G198" s="135"/>
      <c r="H198" s="134"/>
    </row>
    <row r="199" spans="1:8" ht="15" customHeight="1" x14ac:dyDescent="0.25">
      <c r="A199" s="4">
        <v>0.41666666666666702</v>
      </c>
      <c r="B199" s="126">
        <v>3</v>
      </c>
      <c r="C199" s="124"/>
      <c r="D199" s="124" t="s">
        <v>342</v>
      </c>
      <c r="E199" s="124"/>
      <c r="F199" s="124" t="s">
        <v>342</v>
      </c>
      <c r="G199" s="124"/>
      <c r="H199" s="133"/>
    </row>
    <row r="200" spans="1:8" x14ac:dyDescent="0.25">
      <c r="A200" s="4">
        <v>0.45833333333333298</v>
      </c>
      <c r="B200" s="127"/>
      <c r="C200" s="125"/>
      <c r="D200" s="125"/>
      <c r="E200" s="138"/>
      <c r="F200" s="125"/>
      <c r="G200" s="125"/>
      <c r="H200" s="134"/>
    </row>
    <row r="201" spans="1:8" x14ac:dyDescent="0.25">
      <c r="A201" s="4">
        <v>0.5</v>
      </c>
      <c r="B201" s="126">
        <v>4</v>
      </c>
      <c r="C201" s="124"/>
      <c r="D201" s="124" t="s">
        <v>339</v>
      </c>
      <c r="E201" s="124"/>
      <c r="F201" s="124" t="s">
        <v>339</v>
      </c>
      <c r="G201" s="124"/>
      <c r="H201" s="124"/>
    </row>
    <row r="202" spans="1:8" x14ac:dyDescent="0.25">
      <c r="A202" s="4">
        <v>0.54166666666666696</v>
      </c>
      <c r="B202" s="127"/>
      <c r="C202" s="125"/>
      <c r="D202" s="125"/>
      <c r="E202" s="144"/>
      <c r="F202" s="125"/>
      <c r="G202" s="125"/>
      <c r="H202" s="125"/>
    </row>
    <row r="203" spans="1:8" x14ac:dyDescent="0.25">
      <c r="A203" s="4">
        <v>0.58333333333333304</v>
      </c>
      <c r="B203" s="126">
        <v>5</v>
      </c>
      <c r="C203" s="124"/>
      <c r="D203" s="151"/>
      <c r="E203" s="124" t="s">
        <v>345</v>
      </c>
      <c r="F203" s="153"/>
      <c r="G203" s="124"/>
      <c r="H203" s="124"/>
    </row>
    <row r="204" spans="1:8" x14ac:dyDescent="0.25">
      <c r="A204" s="4">
        <v>0.625</v>
      </c>
      <c r="B204" s="127"/>
      <c r="C204" s="125"/>
      <c r="D204" s="152"/>
      <c r="E204" s="135"/>
      <c r="F204" s="154"/>
      <c r="G204" s="125"/>
      <c r="H204" s="125"/>
    </row>
    <row r="205" spans="1:8" x14ac:dyDescent="0.25">
      <c r="A205" s="4">
        <v>0.66666666666666696</v>
      </c>
      <c r="B205" s="126">
        <v>6</v>
      </c>
      <c r="C205" s="124"/>
      <c r="D205" s="145" t="s">
        <v>341</v>
      </c>
      <c r="E205" s="138"/>
      <c r="F205" s="147" t="s">
        <v>341</v>
      </c>
      <c r="G205" s="124"/>
      <c r="H205" s="124"/>
    </row>
    <row r="206" spans="1:8" x14ac:dyDescent="0.25">
      <c r="A206" s="4">
        <v>0.70833333333333304</v>
      </c>
      <c r="B206" s="127"/>
      <c r="C206" s="125"/>
      <c r="D206" s="125"/>
      <c r="E206" s="9"/>
      <c r="F206" s="125"/>
      <c r="G206" s="125"/>
      <c r="H206" s="125"/>
    </row>
    <row r="207" spans="1:8" ht="15" customHeight="1" x14ac:dyDescent="0.25">
      <c r="A207" s="4">
        <v>0.75</v>
      </c>
      <c r="B207" s="126">
        <v>7</v>
      </c>
      <c r="C207" s="124" t="s">
        <v>344</v>
      </c>
      <c r="D207" s="124" t="s">
        <v>338</v>
      </c>
      <c r="E207" s="124" t="s">
        <v>343</v>
      </c>
      <c r="F207" s="124" t="s">
        <v>338</v>
      </c>
      <c r="G207" s="124" t="s">
        <v>343</v>
      </c>
      <c r="H207" s="124"/>
    </row>
    <row r="208" spans="1:8" x14ac:dyDescent="0.25">
      <c r="A208" s="4">
        <v>0.79166666666666696</v>
      </c>
      <c r="B208" s="127"/>
      <c r="C208" s="135"/>
      <c r="D208" s="125"/>
      <c r="E208" s="125"/>
      <c r="F208" s="125"/>
      <c r="G208" s="125"/>
      <c r="H208" s="125"/>
    </row>
    <row r="209" spans="1:8" x14ac:dyDescent="0.25">
      <c r="A209" s="4">
        <v>0.83333333333333304</v>
      </c>
      <c r="B209" s="4"/>
      <c r="C209" s="138"/>
      <c r="D209" s="2"/>
      <c r="E209" s="3"/>
      <c r="F209" s="3"/>
      <c r="G209" s="2"/>
      <c r="H209" s="1"/>
    </row>
    <row r="212" spans="1:8" x14ac:dyDescent="0.25">
      <c r="A212" s="5" t="s">
        <v>7</v>
      </c>
      <c r="B212" s="8">
        <v>12</v>
      </c>
      <c r="C212" s="128" t="s">
        <v>12</v>
      </c>
      <c r="D212" s="129"/>
      <c r="E212" s="129"/>
      <c r="F212" s="129"/>
      <c r="G212" s="129"/>
      <c r="H212" s="130"/>
    </row>
    <row r="213" spans="1:8" x14ac:dyDescent="0.25">
      <c r="A213" s="5" t="s">
        <v>6</v>
      </c>
      <c r="B213" s="5" t="s">
        <v>81</v>
      </c>
      <c r="C213" s="5" t="s">
        <v>5</v>
      </c>
      <c r="D213" s="5" t="s">
        <v>4</v>
      </c>
      <c r="E213" s="5" t="s">
        <v>3</v>
      </c>
      <c r="F213" s="5" t="s">
        <v>2</v>
      </c>
      <c r="G213" s="5" t="s">
        <v>1</v>
      </c>
      <c r="H213" s="5" t="s">
        <v>0</v>
      </c>
    </row>
    <row r="214" spans="1:8" ht="15" customHeight="1" x14ac:dyDescent="0.25">
      <c r="A214" s="4">
        <v>0.25</v>
      </c>
      <c r="B214" s="126">
        <v>1</v>
      </c>
      <c r="C214" s="124" t="s">
        <v>350</v>
      </c>
      <c r="D214" s="124"/>
      <c r="E214" s="124" t="s">
        <v>350</v>
      </c>
      <c r="F214" s="124"/>
      <c r="G214" s="124"/>
      <c r="H214" s="133"/>
    </row>
    <row r="215" spans="1:8" x14ac:dyDescent="0.25">
      <c r="A215" s="4">
        <v>0.29166666666666702</v>
      </c>
      <c r="B215" s="127"/>
      <c r="C215" s="125"/>
      <c r="D215" s="125"/>
      <c r="E215" s="125"/>
      <c r="F215" s="125"/>
      <c r="G215" s="135"/>
      <c r="H215" s="134"/>
    </row>
    <row r="216" spans="1:8" ht="15" customHeight="1" x14ac:dyDescent="0.25">
      <c r="A216" s="4">
        <v>0.33333333333333298</v>
      </c>
      <c r="B216" s="126">
        <v>2</v>
      </c>
      <c r="C216" s="131" t="s">
        <v>353</v>
      </c>
      <c r="D216" s="124" t="s">
        <v>351</v>
      </c>
      <c r="E216" s="124" t="s">
        <v>351</v>
      </c>
      <c r="F216" s="124"/>
      <c r="G216" s="124"/>
      <c r="H216" s="133"/>
    </row>
    <row r="217" spans="1:8" x14ac:dyDescent="0.25">
      <c r="A217" s="4">
        <v>0.375</v>
      </c>
      <c r="B217" s="127"/>
      <c r="C217" s="132"/>
      <c r="D217" s="125"/>
      <c r="E217" s="125"/>
      <c r="F217" s="125"/>
      <c r="G217" s="135"/>
      <c r="H217" s="134"/>
    </row>
    <row r="218" spans="1:8" ht="15" customHeight="1" x14ac:dyDescent="0.25">
      <c r="A218" s="4">
        <v>0.41666666666666702</v>
      </c>
      <c r="B218" s="126">
        <v>3</v>
      </c>
      <c r="C218" s="124"/>
      <c r="D218" s="124" t="s">
        <v>349</v>
      </c>
      <c r="E218" s="124" t="s">
        <v>352</v>
      </c>
      <c r="F218" s="124" t="s">
        <v>349</v>
      </c>
      <c r="G218" s="124" t="s">
        <v>352</v>
      </c>
      <c r="H218" s="133"/>
    </row>
    <row r="219" spans="1:8" x14ac:dyDescent="0.25">
      <c r="A219" s="4">
        <v>0.45833333333333298</v>
      </c>
      <c r="B219" s="127"/>
      <c r="C219" s="125"/>
      <c r="D219" s="125"/>
      <c r="E219" s="135"/>
      <c r="F219" s="125"/>
      <c r="G219" s="138"/>
      <c r="H219" s="134"/>
    </row>
    <row r="220" spans="1:8" ht="15" customHeight="1" x14ac:dyDescent="0.25">
      <c r="A220" s="4">
        <v>0.5</v>
      </c>
      <c r="B220" s="126">
        <v>4</v>
      </c>
      <c r="C220" s="124"/>
      <c r="D220" s="145"/>
      <c r="E220" s="124" t="s">
        <v>356</v>
      </c>
      <c r="F220" s="147"/>
      <c r="G220" s="124"/>
      <c r="H220" s="124"/>
    </row>
    <row r="221" spans="1:8" x14ac:dyDescent="0.25">
      <c r="A221" s="4">
        <v>0.54166666666666696</v>
      </c>
      <c r="B221" s="127"/>
      <c r="C221" s="125"/>
      <c r="D221" s="149"/>
      <c r="E221" s="135"/>
      <c r="F221" s="150"/>
      <c r="G221" s="125"/>
      <c r="H221" s="125"/>
    </row>
    <row r="222" spans="1:8" ht="15" customHeight="1" x14ac:dyDescent="0.25">
      <c r="A222" s="4">
        <v>0.58333333333333304</v>
      </c>
      <c r="B222" s="126">
        <v>5</v>
      </c>
      <c r="C222" s="124"/>
      <c r="D222" s="151"/>
      <c r="E222" s="138"/>
      <c r="F222" s="153"/>
      <c r="G222" s="124"/>
      <c r="H222" s="124"/>
    </row>
    <row r="223" spans="1:8" x14ac:dyDescent="0.25">
      <c r="A223" s="4">
        <v>0.625</v>
      </c>
      <c r="B223" s="127"/>
      <c r="C223" s="125"/>
      <c r="D223" s="143"/>
      <c r="E223" s="51"/>
      <c r="F223" s="143"/>
      <c r="G223" s="125"/>
      <c r="H223" s="125"/>
    </row>
    <row r="224" spans="1:8" ht="15" customHeight="1" x14ac:dyDescent="0.25">
      <c r="A224" s="4">
        <v>0.66666666666666696</v>
      </c>
      <c r="B224" s="126">
        <v>6</v>
      </c>
      <c r="C224" s="124"/>
      <c r="D224" s="124" t="s">
        <v>347</v>
      </c>
      <c r="E224" s="124" t="s">
        <v>348</v>
      </c>
      <c r="F224" s="124" t="s">
        <v>347</v>
      </c>
      <c r="G224" s="124" t="s">
        <v>348</v>
      </c>
      <c r="H224" s="124"/>
    </row>
    <row r="225" spans="1:8" x14ac:dyDescent="0.25">
      <c r="A225" s="4">
        <v>0.70833333333333304</v>
      </c>
      <c r="B225" s="127"/>
      <c r="C225" s="125"/>
      <c r="D225" s="125"/>
      <c r="E225" s="125"/>
      <c r="F225" s="125"/>
      <c r="G225" s="125"/>
      <c r="H225" s="125"/>
    </row>
    <row r="226" spans="1:8" ht="15" customHeight="1" x14ac:dyDescent="0.25">
      <c r="A226" s="4">
        <v>0.75</v>
      </c>
      <c r="B226" s="126">
        <v>7</v>
      </c>
      <c r="C226" s="124" t="s">
        <v>355</v>
      </c>
      <c r="D226" s="124"/>
      <c r="E226" s="131" t="s">
        <v>226</v>
      </c>
      <c r="F226" s="124"/>
      <c r="G226" s="124"/>
      <c r="H226" s="124"/>
    </row>
    <row r="227" spans="1:8" x14ac:dyDescent="0.25">
      <c r="A227" s="4">
        <v>0.79166666666666696</v>
      </c>
      <c r="B227" s="127"/>
      <c r="C227" s="135"/>
      <c r="D227" s="125"/>
      <c r="E227" s="132"/>
      <c r="F227" s="125"/>
      <c r="G227" s="125"/>
      <c r="H227" s="125"/>
    </row>
    <row r="228" spans="1:8" x14ac:dyDescent="0.25">
      <c r="A228" s="4">
        <v>0.83333333333333304</v>
      </c>
      <c r="B228" s="4"/>
      <c r="C228" s="138"/>
      <c r="D228" s="2"/>
      <c r="E228" s="3"/>
      <c r="F228" s="3"/>
      <c r="G228" s="2"/>
      <c r="H228" s="1"/>
    </row>
    <row r="231" spans="1:8" x14ac:dyDescent="0.25">
      <c r="A231" s="5" t="s">
        <v>7</v>
      </c>
      <c r="B231" s="8">
        <v>13</v>
      </c>
      <c r="C231" s="128" t="s">
        <v>11</v>
      </c>
      <c r="D231" s="129"/>
      <c r="E231" s="129"/>
      <c r="F231" s="129"/>
      <c r="G231" s="129"/>
      <c r="H231" s="130"/>
    </row>
    <row r="232" spans="1:8" x14ac:dyDescent="0.25">
      <c r="A232" s="5" t="s">
        <v>6</v>
      </c>
      <c r="B232" s="5" t="s">
        <v>81</v>
      </c>
      <c r="C232" s="5" t="s">
        <v>5</v>
      </c>
      <c r="D232" s="5" t="s">
        <v>4</v>
      </c>
      <c r="E232" s="5" t="s">
        <v>3</v>
      </c>
      <c r="F232" s="5" t="s">
        <v>2</v>
      </c>
      <c r="G232" s="5" t="s">
        <v>1</v>
      </c>
      <c r="H232" s="5" t="s">
        <v>0</v>
      </c>
    </row>
    <row r="233" spans="1:8" ht="15" customHeight="1" x14ac:dyDescent="0.25">
      <c r="A233" s="4">
        <v>0.25</v>
      </c>
      <c r="B233" s="126">
        <v>1</v>
      </c>
      <c r="C233" s="131" t="s">
        <v>210</v>
      </c>
      <c r="D233" s="124"/>
      <c r="E233" s="124" t="s">
        <v>214</v>
      </c>
      <c r="F233" s="124"/>
      <c r="G233" s="124" t="s">
        <v>214</v>
      </c>
      <c r="H233" s="133"/>
    </row>
    <row r="234" spans="1:8" x14ac:dyDescent="0.25">
      <c r="A234" s="4">
        <v>0.29166666666666702</v>
      </c>
      <c r="B234" s="127"/>
      <c r="C234" s="132"/>
      <c r="D234" s="125"/>
      <c r="E234" s="125"/>
      <c r="F234" s="125"/>
      <c r="G234" s="125"/>
      <c r="H234" s="134"/>
    </row>
    <row r="235" spans="1:8" ht="15" customHeight="1" x14ac:dyDescent="0.25">
      <c r="A235" s="4">
        <v>0.33333333333333298</v>
      </c>
      <c r="B235" s="126">
        <v>2</v>
      </c>
      <c r="C235" s="136" t="s">
        <v>218</v>
      </c>
      <c r="D235" s="136" t="s">
        <v>221</v>
      </c>
      <c r="E235" s="124" t="s">
        <v>213</v>
      </c>
      <c r="F235" s="124"/>
      <c r="G235" s="124" t="s">
        <v>213</v>
      </c>
      <c r="H235" s="136" t="s">
        <v>211</v>
      </c>
    </row>
    <row r="236" spans="1:8" x14ac:dyDescent="0.25">
      <c r="A236" s="4">
        <v>0.375</v>
      </c>
      <c r="B236" s="127"/>
      <c r="C236" s="137"/>
      <c r="D236" s="137"/>
      <c r="E236" s="125"/>
      <c r="F236" s="125"/>
      <c r="G236" s="125"/>
      <c r="H236" s="137"/>
    </row>
    <row r="237" spans="1:8" ht="15" customHeight="1" x14ac:dyDescent="0.25">
      <c r="A237" s="4">
        <v>0.41666666666666702</v>
      </c>
      <c r="B237" s="126">
        <v>3</v>
      </c>
      <c r="C237" s="124" t="s">
        <v>220</v>
      </c>
      <c r="D237" s="124"/>
      <c r="E237" s="124" t="s">
        <v>220</v>
      </c>
      <c r="F237" s="124"/>
      <c r="G237" s="136" t="s">
        <v>221</v>
      </c>
      <c r="H237" s="133"/>
    </row>
    <row r="238" spans="1:8" x14ac:dyDescent="0.25">
      <c r="A238" s="4">
        <v>0.45833333333333298</v>
      </c>
      <c r="B238" s="127"/>
      <c r="C238" s="125"/>
      <c r="D238" s="125"/>
      <c r="E238" s="125"/>
      <c r="F238" s="125"/>
      <c r="G238" s="137"/>
      <c r="H238" s="134"/>
    </row>
    <row r="239" spans="1:8" x14ac:dyDescent="0.25">
      <c r="A239" s="4">
        <v>0.5</v>
      </c>
      <c r="B239" s="126">
        <v>4</v>
      </c>
      <c r="C239" s="124" t="s">
        <v>216</v>
      </c>
      <c r="D239" s="124"/>
      <c r="E239" s="124" t="s">
        <v>216</v>
      </c>
      <c r="F239" s="124"/>
      <c r="G239" s="124"/>
      <c r="H239" s="124"/>
    </row>
    <row r="240" spans="1:8" x14ac:dyDescent="0.25">
      <c r="A240" s="4">
        <v>0.54166666666666696</v>
      </c>
      <c r="B240" s="127"/>
      <c r="C240" s="125"/>
      <c r="D240" s="125"/>
      <c r="E240" s="125"/>
      <c r="F240" s="125"/>
      <c r="G240" s="125"/>
      <c r="H240" s="125"/>
    </row>
    <row r="241" spans="1:8" ht="15" customHeight="1" x14ac:dyDescent="0.25">
      <c r="A241" s="4">
        <v>0.58333333333333304</v>
      </c>
      <c r="B241" s="126">
        <v>5</v>
      </c>
      <c r="C241" s="124"/>
      <c r="D241" s="142" t="s">
        <v>212</v>
      </c>
      <c r="E241" s="124" t="s">
        <v>217</v>
      </c>
      <c r="F241" s="142" t="s">
        <v>212</v>
      </c>
      <c r="G241" s="124"/>
      <c r="H241" s="124"/>
    </row>
    <row r="242" spans="1:8" x14ac:dyDescent="0.25">
      <c r="A242" s="4">
        <v>0.625</v>
      </c>
      <c r="B242" s="127"/>
      <c r="C242" s="125"/>
      <c r="D242" s="143"/>
      <c r="E242" s="125"/>
      <c r="F242" s="143"/>
      <c r="G242" s="125"/>
      <c r="H242" s="125"/>
    </row>
    <row r="243" spans="1:8" ht="15" customHeight="1" x14ac:dyDescent="0.25">
      <c r="A243" s="4">
        <v>0.66666666666666696</v>
      </c>
      <c r="B243" s="126">
        <v>6</v>
      </c>
      <c r="C243" s="124" t="s">
        <v>217</v>
      </c>
      <c r="D243" s="136" t="s">
        <v>211</v>
      </c>
      <c r="E243" s="124" t="s">
        <v>219</v>
      </c>
      <c r="F243" s="124"/>
      <c r="G243" s="124" t="s">
        <v>219</v>
      </c>
      <c r="H243" s="124"/>
    </row>
    <row r="244" spans="1:8" x14ac:dyDescent="0.25">
      <c r="A244" s="4">
        <v>0.70833333333333304</v>
      </c>
      <c r="B244" s="127"/>
      <c r="C244" s="125"/>
      <c r="D244" s="137"/>
      <c r="E244" s="125"/>
      <c r="F244" s="125"/>
      <c r="G244" s="125"/>
      <c r="H244" s="125"/>
    </row>
    <row r="245" spans="1:8" ht="19.5" customHeight="1" x14ac:dyDescent="0.25">
      <c r="A245" s="4">
        <v>0.75</v>
      </c>
      <c r="B245" s="126">
        <v>7</v>
      </c>
      <c r="C245" s="124"/>
      <c r="D245" s="124" t="s">
        <v>209</v>
      </c>
      <c r="E245" s="124" t="s">
        <v>215</v>
      </c>
      <c r="F245" s="124" t="s">
        <v>209</v>
      </c>
      <c r="G245" s="124" t="s">
        <v>215</v>
      </c>
      <c r="H245" s="124"/>
    </row>
    <row r="246" spans="1:8" ht="19.5" customHeight="1" x14ac:dyDescent="0.25">
      <c r="A246" s="4">
        <v>0.79166666666666696</v>
      </c>
      <c r="B246" s="127"/>
      <c r="C246" s="125"/>
      <c r="D246" s="125"/>
      <c r="E246" s="125"/>
      <c r="F246" s="125"/>
      <c r="G246" s="125"/>
      <c r="H246" s="125"/>
    </row>
    <row r="247" spans="1:8" x14ac:dyDescent="0.25">
      <c r="A247" s="4">
        <v>0.83333333333333304</v>
      </c>
      <c r="B247" s="4"/>
      <c r="C247" s="2"/>
      <c r="D247" s="2"/>
      <c r="E247" s="3"/>
      <c r="F247" s="3"/>
      <c r="G247" s="2"/>
      <c r="H247" s="1"/>
    </row>
    <row r="250" spans="1:8" x14ac:dyDescent="0.25">
      <c r="A250" s="5" t="s">
        <v>7</v>
      </c>
      <c r="B250" s="8">
        <v>14</v>
      </c>
      <c r="C250" s="128" t="s">
        <v>10</v>
      </c>
      <c r="D250" s="129"/>
      <c r="E250" s="129"/>
      <c r="F250" s="129"/>
      <c r="G250" s="129"/>
      <c r="H250" s="130"/>
    </row>
    <row r="251" spans="1:8" x14ac:dyDescent="0.25">
      <c r="A251" s="5" t="s">
        <v>6</v>
      </c>
      <c r="B251" s="5" t="s">
        <v>81</v>
      </c>
      <c r="C251" s="5" t="s">
        <v>5</v>
      </c>
      <c r="D251" s="7" t="s">
        <v>4</v>
      </c>
      <c r="E251" s="7" t="s">
        <v>3</v>
      </c>
      <c r="F251" s="7" t="s">
        <v>2</v>
      </c>
      <c r="G251" s="5" t="s">
        <v>1</v>
      </c>
      <c r="H251" s="5" t="s">
        <v>0</v>
      </c>
    </row>
    <row r="252" spans="1:8" x14ac:dyDescent="0.25">
      <c r="A252" s="4">
        <v>0.25</v>
      </c>
      <c r="B252" s="126">
        <v>1</v>
      </c>
      <c r="C252" s="124"/>
      <c r="D252" s="124"/>
      <c r="E252" s="124" t="s">
        <v>229</v>
      </c>
      <c r="F252" s="124"/>
      <c r="G252" s="124" t="s">
        <v>229</v>
      </c>
      <c r="H252" s="133"/>
    </row>
    <row r="253" spans="1:8" x14ac:dyDescent="0.25">
      <c r="A253" s="4">
        <v>0.29166666666666702</v>
      </c>
      <c r="B253" s="127"/>
      <c r="C253" s="125"/>
      <c r="D253" s="125"/>
      <c r="E253" s="125"/>
      <c r="F253" s="125"/>
      <c r="G253" s="125"/>
      <c r="H253" s="134"/>
    </row>
    <row r="254" spans="1:8" ht="15" customHeight="1" x14ac:dyDescent="0.25">
      <c r="A254" s="4">
        <v>0.33333333333333298</v>
      </c>
      <c r="B254" s="126">
        <v>2</v>
      </c>
      <c r="C254" s="124"/>
      <c r="D254" s="124" t="s">
        <v>222</v>
      </c>
      <c r="E254" s="131" t="s">
        <v>314</v>
      </c>
      <c r="F254" s="124" t="s">
        <v>222</v>
      </c>
      <c r="G254" s="124"/>
      <c r="H254" s="133"/>
    </row>
    <row r="255" spans="1:8" x14ac:dyDescent="0.25">
      <c r="A255" s="4">
        <v>0.375</v>
      </c>
      <c r="B255" s="127"/>
      <c r="C255" s="125"/>
      <c r="D255" s="125"/>
      <c r="E255" s="132"/>
      <c r="F255" s="125"/>
      <c r="G255" s="135"/>
      <c r="H255" s="134"/>
    </row>
    <row r="256" spans="1:8" ht="21" customHeight="1" x14ac:dyDescent="0.25">
      <c r="A256" s="4">
        <v>0.41666666666666702</v>
      </c>
      <c r="B256" s="126">
        <v>3</v>
      </c>
      <c r="C256" s="124"/>
      <c r="D256" s="124"/>
      <c r="E256" s="124" t="s">
        <v>223</v>
      </c>
      <c r="F256" s="124"/>
      <c r="G256" s="124" t="s">
        <v>223</v>
      </c>
      <c r="H256" s="133"/>
    </row>
    <row r="257" spans="1:8" ht="21" customHeight="1" x14ac:dyDescent="0.25">
      <c r="A257" s="4">
        <v>0.45833333333333298</v>
      </c>
      <c r="B257" s="127"/>
      <c r="C257" s="125"/>
      <c r="D257" s="125"/>
      <c r="E257" s="138"/>
      <c r="F257" s="125"/>
      <c r="G257" s="138"/>
      <c r="H257" s="134"/>
    </row>
    <row r="258" spans="1:8" ht="19.5" customHeight="1" x14ac:dyDescent="0.25">
      <c r="A258" s="4">
        <v>0.5</v>
      </c>
      <c r="B258" s="126">
        <v>4</v>
      </c>
      <c r="C258" s="124" t="s">
        <v>228</v>
      </c>
      <c r="D258" s="124"/>
      <c r="E258" s="124" t="s">
        <v>228</v>
      </c>
      <c r="F258" s="124"/>
      <c r="G258" s="124"/>
      <c r="H258" s="124"/>
    </row>
    <row r="259" spans="1:8" ht="19.5" customHeight="1" x14ac:dyDescent="0.25">
      <c r="A259" s="4">
        <v>0.54166666666666696</v>
      </c>
      <c r="B259" s="127"/>
      <c r="C259" s="125"/>
      <c r="D259" s="125"/>
      <c r="E259" s="125"/>
      <c r="F259" s="125"/>
      <c r="G259" s="125"/>
      <c r="H259" s="125"/>
    </row>
    <row r="260" spans="1:8" ht="19.5" customHeight="1" x14ac:dyDescent="0.25">
      <c r="A260" s="4">
        <v>0.58333333333333304</v>
      </c>
      <c r="B260" s="126">
        <v>5</v>
      </c>
      <c r="C260" s="124" t="s">
        <v>227</v>
      </c>
      <c r="D260" s="142"/>
      <c r="E260" s="124" t="s">
        <v>227</v>
      </c>
      <c r="F260" s="142"/>
      <c r="G260" s="124"/>
      <c r="H260" s="124"/>
    </row>
    <row r="261" spans="1:8" ht="19.5" customHeight="1" x14ac:dyDescent="0.25">
      <c r="A261" s="4">
        <v>0.625</v>
      </c>
      <c r="B261" s="127"/>
      <c r="C261" s="125"/>
      <c r="D261" s="143"/>
      <c r="E261" s="125"/>
      <c r="F261" s="143"/>
      <c r="G261" s="125"/>
      <c r="H261" s="125"/>
    </row>
    <row r="262" spans="1:8" ht="15" customHeight="1" x14ac:dyDescent="0.25">
      <c r="A262" s="4">
        <v>0.66666666666666696</v>
      </c>
      <c r="B262" s="126">
        <v>6</v>
      </c>
      <c r="C262" s="124"/>
      <c r="D262" s="124"/>
      <c r="E262" s="131" t="s">
        <v>244</v>
      </c>
      <c r="F262" s="124"/>
      <c r="G262" s="124"/>
      <c r="H262" s="124"/>
    </row>
    <row r="263" spans="1:8" x14ac:dyDescent="0.25">
      <c r="A263" s="4">
        <v>0.70833333333333304</v>
      </c>
      <c r="B263" s="127"/>
      <c r="C263" s="125"/>
      <c r="D263" s="125"/>
      <c r="E263" s="132"/>
      <c r="F263" s="125"/>
      <c r="G263" s="125"/>
      <c r="H263" s="125"/>
    </row>
    <row r="264" spans="1:8" ht="15" customHeight="1" x14ac:dyDescent="0.25">
      <c r="A264" s="4">
        <v>0.75</v>
      </c>
      <c r="B264" s="126">
        <v>7</v>
      </c>
      <c r="C264" s="131" t="s">
        <v>226</v>
      </c>
      <c r="D264" s="124" t="s">
        <v>224</v>
      </c>
      <c r="E264" s="124" t="s">
        <v>225</v>
      </c>
      <c r="F264" s="124" t="s">
        <v>224</v>
      </c>
      <c r="G264" s="124" t="s">
        <v>225</v>
      </c>
      <c r="H264" s="124"/>
    </row>
    <row r="265" spans="1:8" x14ac:dyDescent="0.25">
      <c r="A265" s="4">
        <v>0.79166666666666696</v>
      </c>
      <c r="B265" s="127"/>
      <c r="C265" s="132"/>
      <c r="D265" s="125"/>
      <c r="E265" s="125"/>
      <c r="F265" s="125"/>
      <c r="G265" s="125"/>
      <c r="H265" s="125"/>
    </row>
    <row r="266" spans="1:8" x14ac:dyDescent="0.25">
      <c r="A266" s="4">
        <v>0.83333333333333304</v>
      </c>
      <c r="B266" s="4"/>
      <c r="C266" s="2"/>
      <c r="D266" s="2"/>
      <c r="E266" s="3"/>
      <c r="F266" s="3"/>
      <c r="G266" s="2"/>
      <c r="H266" s="1"/>
    </row>
    <row r="269" spans="1:8" x14ac:dyDescent="0.25">
      <c r="A269" s="5" t="s">
        <v>7</v>
      </c>
      <c r="B269" s="8">
        <v>15</v>
      </c>
      <c r="C269" s="128" t="s">
        <v>9</v>
      </c>
      <c r="D269" s="129"/>
      <c r="E269" s="129"/>
      <c r="F269" s="129"/>
      <c r="G269" s="129"/>
      <c r="H269" s="130"/>
    </row>
    <row r="270" spans="1:8" x14ac:dyDescent="0.25">
      <c r="A270" s="5" t="s">
        <v>6</v>
      </c>
      <c r="B270" s="5" t="s">
        <v>81</v>
      </c>
      <c r="C270" s="5" t="s">
        <v>5</v>
      </c>
      <c r="D270" s="7" t="s">
        <v>4</v>
      </c>
      <c r="E270" s="7" t="s">
        <v>3</v>
      </c>
      <c r="F270" s="5" t="s">
        <v>2</v>
      </c>
      <c r="G270" s="5" t="s">
        <v>1</v>
      </c>
      <c r="H270" s="5" t="s">
        <v>0</v>
      </c>
    </row>
    <row r="271" spans="1:8" ht="15" customHeight="1" x14ac:dyDescent="0.25">
      <c r="A271" s="4">
        <v>0.25</v>
      </c>
      <c r="B271" s="126">
        <v>1</v>
      </c>
      <c r="C271" s="124"/>
      <c r="D271" s="124"/>
      <c r="E271" s="124" t="s">
        <v>239</v>
      </c>
      <c r="F271" s="124"/>
      <c r="G271" s="124" t="s">
        <v>239</v>
      </c>
      <c r="H271" s="133"/>
    </row>
    <row r="272" spans="1:8" x14ac:dyDescent="0.25">
      <c r="A272" s="4">
        <v>0.29166666666666702</v>
      </c>
      <c r="B272" s="127"/>
      <c r="C272" s="125"/>
      <c r="D272" s="125"/>
      <c r="E272" s="125"/>
      <c r="F272" s="125"/>
      <c r="G272" s="125"/>
      <c r="H272" s="134"/>
    </row>
    <row r="273" spans="1:8" ht="15" customHeight="1" x14ac:dyDescent="0.25">
      <c r="A273" s="4">
        <v>0.33333333333333298</v>
      </c>
      <c r="B273" s="126">
        <v>2</v>
      </c>
      <c r="C273" s="124" t="s">
        <v>235</v>
      </c>
      <c r="D273" s="131" t="s">
        <v>210</v>
      </c>
      <c r="E273" s="124" t="s">
        <v>235</v>
      </c>
      <c r="F273" s="124"/>
      <c r="G273" s="124"/>
      <c r="H273" s="133"/>
    </row>
    <row r="274" spans="1:8" x14ac:dyDescent="0.25">
      <c r="A274" s="4">
        <v>0.375</v>
      </c>
      <c r="B274" s="127"/>
      <c r="C274" s="125"/>
      <c r="D274" s="132"/>
      <c r="E274" s="125"/>
      <c r="F274" s="125"/>
      <c r="G274" s="135"/>
      <c r="H274" s="134"/>
    </row>
    <row r="275" spans="1:8" ht="15" customHeight="1" x14ac:dyDescent="0.25">
      <c r="A275" s="4">
        <v>0.41666666666666702</v>
      </c>
      <c r="B275" s="126">
        <v>3</v>
      </c>
      <c r="C275" s="124" t="s">
        <v>231</v>
      </c>
      <c r="D275" s="124"/>
      <c r="E275" s="124" t="s">
        <v>231</v>
      </c>
      <c r="F275" s="124"/>
      <c r="G275" s="124"/>
      <c r="H275" s="133"/>
    </row>
    <row r="276" spans="1:8" x14ac:dyDescent="0.25">
      <c r="A276" s="4">
        <v>0.45833333333333298</v>
      </c>
      <c r="B276" s="127"/>
      <c r="C276" s="125"/>
      <c r="D276" s="125"/>
      <c r="E276" s="125"/>
      <c r="F276" s="125"/>
      <c r="G276" s="125"/>
      <c r="H276" s="134"/>
    </row>
    <row r="277" spans="1:8" x14ac:dyDescent="0.25">
      <c r="A277" s="4">
        <v>0.5</v>
      </c>
      <c r="B277" s="126">
        <v>4</v>
      </c>
      <c r="C277" s="124" t="s">
        <v>237</v>
      </c>
      <c r="D277" s="124" t="s">
        <v>232</v>
      </c>
      <c r="E277" s="124" t="s">
        <v>237</v>
      </c>
      <c r="F277" s="124" t="s">
        <v>232</v>
      </c>
      <c r="G277" s="124"/>
      <c r="H277" s="124"/>
    </row>
    <row r="278" spans="1:8" x14ac:dyDescent="0.25">
      <c r="A278" s="4">
        <v>0.54166666666666696</v>
      </c>
      <c r="B278" s="127"/>
      <c r="C278" s="125"/>
      <c r="D278" s="125"/>
      <c r="E278" s="125"/>
      <c r="F278" s="125"/>
      <c r="G278" s="125"/>
      <c r="H278" s="125"/>
    </row>
    <row r="279" spans="1:8" x14ac:dyDescent="0.25">
      <c r="A279" s="4">
        <v>0.58333333333333304</v>
      </c>
      <c r="B279" s="126">
        <v>5</v>
      </c>
      <c r="C279" s="131" t="s">
        <v>236</v>
      </c>
      <c r="D279" s="142"/>
      <c r="E279" s="142" t="s">
        <v>233</v>
      </c>
      <c r="F279" s="142"/>
      <c r="G279" s="142" t="s">
        <v>233</v>
      </c>
      <c r="H279" s="124"/>
    </row>
    <row r="280" spans="1:8" x14ac:dyDescent="0.25">
      <c r="A280" s="4">
        <v>0.625</v>
      </c>
      <c r="B280" s="127"/>
      <c r="C280" s="132"/>
      <c r="D280" s="143"/>
      <c r="E280" s="143"/>
      <c r="F280" s="143"/>
      <c r="G280" s="143"/>
      <c r="H280" s="125"/>
    </row>
    <row r="281" spans="1:8" x14ac:dyDescent="0.25">
      <c r="A281" s="4">
        <v>0.66666666666666696</v>
      </c>
      <c r="B281" s="126">
        <v>6</v>
      </c>
      <c r="C281" s="124"/>
      <c r="D281" s="124"/>
      <c r="E281" s="124" t="s">
        <v>234</v>
      </c>
      <c r="F281" s="124"/>
      <c r="G281" s="124" t="s">
        <v>234</v>
      </c>
      <c r="H281" s="124"/>
    </row>
    <row r="282" spans="1:8" ht="15" customHeight="1" x14ac:dyDescent="0.25">
      <c r="A282" s="4">
        <v>0.70833333333333304</v>
      </c>
      <c r="B282" s="127"/>
      <c r="C282" s="125"/>
      <c r="D282" s="125"/>
      <c r="E282" s="125"/>
      <c r="F282" s="125"/>
      <c r="G282" s="125"/>
      <c r="H282" s="125"/>
    </row>
    <row r="283" spans="1:8" x14ac:dyDescent="0.25">
      <c r="A283" s="4">
        <v>0.75</v>
      </c>
      <c r="B283" s="126">
        <v>7</v>
      </c>
      <c r="C283" s="124" t="s">
        <v>230</v>
      </c>
      <c r="D283" s="124" t="s">
        <v>238</v>
      </c>
      <c r="E283" s="124" t="s">
        <v>230</v>
      </c>
      <c r="F283" s="124" t="s">
        <v>238</v>
      </c>
      <c r="G283" s="124"/>
      <c r="H283" s="124"/>
    </row>
    <row r="284" spans="1:8" ht="15" customHeight="1" x14ac:dyDescent="0.25">
      <c r="A284" s="4">
        <v>0.79166666666666696</v>
      </c>
      <c r="B284" s="127"/>
      <c r="C284" s="125"/>
      <c r="D284" s="125"/>
      <c r="E284" s="125"/>
      <c r="F284" s="125"/>
      <c r="G284" s="125"/>
      <c r="H284" s="125"/>
    </row>
    <row r="285" spans="1:8" x14ac:dyDescent="0.25">
      <c r="A285" s="4">
        <v>0.83333333333333304</v>
      </c>
      <c r="B285" s="4"/>
      <c r="C285" s="2"/>
      <c r="D285" s="2"/>
      <c r="E285" s="3"/>
      <c r="F285" s="3"/>
      <c r="G285" s="2"/>
      <c r="H285" s="1"/>
    </row>
    <row r="287" spans="1:8" x14ac:dyDescent="0.25">
      <c r="F287" s="6"/>
    </row>
    <row r="288" spans="1:8" x14ac:dyDescent="0.25">
      <c r="A288" s="5" t="s">
        <v>7</v>
      </c>
      <c r="B288" s="8">
        <v>16</v>
      </c>
      <c r="C288" s="128" t="s">
        <v>8</v>
      </c>
      <c r="D288" s="129"/>
      <c r="E288" s="129"/>
      <c r="F288" s="129"/>
      <c r="G288" s="129"/>
      <c r="H288" s="130"/>
    </row>
    <row r="289" spans="1:8" x14ac:dyDescent="0.25">
      <c r="A289" s="5" t="s">
        <v>6</v>
      </c>
      <c r="B289" s="5" t="s">
        <v>81</v>
      </c>
      <c r="C289" s="5" t="s">
        <v>5</v>
      </c>
      <c r="D289" s="5" t="s">
        <v>4</v>
      </c>
      <c r="E289" s="5" t="s">
        <v>3</v>
      </c>
      <c r="F289" s="5" t="s">
        <v>2</v>
      </c>
      <c r="G289" s="5" t="s">
        <v>1</v>
      </c>
      <c r="H289" s="5" t="s">
        <v>0</v>
      </c>
    </row>
    <row r="290" spans="1:8" x14ac:dyDescent="0.25">
      <c r="A290" s="4">
        <v>0.25</v>
      </c>
      <c r="B290" s="126">
        <v>1</v>
      </c>
      <c r="C290" s="124"/>
      <c r="D290" s="124"/>
      <c r="E290" s="131" t="s">
        <v>252</v>
      </c>
      <c r="F290" s="124"/>
      <c r="G290" s="124"/>
      <c r="H290" s="133"/>
    </row>
    <row r="291" spans="1:8" x14ac:dyDescent="0.25">
      <c r="A291" s="4">
        <v>0.29166666666666702</v>
      </c>
      <c r="B291" s="127"/>
      <c r="C291" s="125"/>
      <c r="D291" s="125"/>
      <c r="E291" s="132"/>
      <c r="F291" s="125"/>
      <c r="G291" s="135"/>
      <c r="H291" s="134"/>
    </row>
    <row r="292" spans="1:8" ht="15" customHeight="1" x14ac:dyDescent="0.25">
      <c r="A292" s="4">
        <v>0.33333333333333298</v>
      </c>
      <c r="B292" s="126">
        <v>2</v>
      </c>
      <c r="C292" s="124"/>
      <c r="D292" s="124"/>
      <c r="E292" s="131" t="s">
        <v>353</v>
      </c>
      <c r="F292" s="124"/>
      <c r="G292" s="124"/>
      <c r="H292" s="133"/>
    </row>
    <row r="293" spans="1:8" x14ac:dyDescent="0.25">
      <c r="A293" s="4">
        <v>0.375</v>
      </c>
      <c r="B293" s="127"/>
      <c r="C293" s="125"/>
      <c r="D293" s="125"/>
      <c r="E293" s="132"/>
      <c r="F293" s="125"/>
      <c r="G293" s="135"/>
      <c r="H293" s="134"/>
    </row>
    <row r="294" spans="1:8" ht="15" customHeight="1" x14ac:dyDescent="0.25">
      <c r="A294" s="4">
        <v>0.41666666666666702</v>
      </c>
      <c r="B294" s="126">
        <v>3</v>
      </c>
      <c r="C294" s="124"/>
      <c r="D294" s="124"/>
      <c r="E294" s="124" t="s">
        <v>242</v>
      </c>
      <c r="F294" s="124"/>
      <c r="G294" s="124" t="s">
        <v>242</v>
      </c>
      <c r="H294" s="133"/>
    </row>
    <row r="295" spans="1:8" x14ac:dyDescent="0.25">
      <c r="A295" s="4">
        <v>0.45833333333333298</v>
      </c>
      <c r="B295" s="127"/>
      <c r="C295" s="125"/>
      <c r="D295" s="125"/>
      <c r="E295" s="125"/>
      <c r="F295" s="125"/>
      <c r="G295" s="125"/>
      <c r="H295" s="134"/>
    </row>
    <row r="296" spans="1:8" ht="15" customHeight="1" x14ac:dyDescent="0.25">
      <c r="A296" s="4">
        <v>0.5</v>
      </c>
      <c r="B296" s="126">
        <v>4</v>
      </c>
      <c r="C296" s="124"/>
      <c r="D296" s="124"/>
      <c r="E296" s="124"/>
      <c r="F296" s="124"/>
      <c r="G296" s="124"/>
      <c r="H296" s="124"/>
    </row>
    <row r="297" spans="1:8" x14ac:dyDescent="0.25">
      <c r="A297" s="4">
        <v>0.54166666666666696</v>
      </c>
      <c r="B297" s="127"/>
      <c r="C297" s="125"/>
      <c r="D297" s="125"/>
      <c r="E297" s="125"/>
      <c r="F297" s="125"/>
      <c r="G297" s="125"/>
      <c r="H297" s="125"/>
    </row>
    <row r="298" spans="1:8" ht="15" customHeight="1" x14ac:dyDescent="0.25">
      <c r="A298" s="4">
        <v>0.58333333333333304</v>
      </c>
      <c r="B298" s="126">
        <v>5</v>
      </c>
      <c r="C298" s="124"/>
      <c r="D298" s="124" t="s">
        <v>243</v>
      </c>
      <c r="E298" s="131" t="s">
        <v>236</v>
      </c>
      <c r="F298" s="124" t="s">
        <v>243</v>
      </c>
      <c r="G298" s="124"/>
      <c r="H298" s="124"/>
    </row>
    <row r="299" spans="1:8" x14ac:dyDescent="0.25">
      <c r="A299" s="4">
        <v>0.625</v>
      </c>
      <c r="B299" s="127"/>
      <c r="C299" s="125"/>
      <c r="D299" s="125"/>
      <c r="E299" s="132"/>
      <c r="F299" s="125"/>
      <c r="G299" s="125"/>
      <c r="H299" s="125"/>
    </row>
    <row r="300" spans="1:8" ht="15" customHeight="1" x14ac:dyDescent="0.25">
      <c r="A300" s="4">
        <v>0.66666666666666696</v>
      </c>
      <c r="B300" s="126">
        <v>6</v>
      </c>
      <c r="C300" s="131" t="s">
        <v>244</v>
      </c>
      <c r="D300" s="124"/>
      <c r="E300" s="124" t="s">
        <v>240</v>
      </c>
      <c r="F300" s="124"/>
      <c r="G300" s="124" t="s">
        <v>240</v>
      </c>
      <c r="H300" s="124"/>
    </row>
    <row r="301" spans="1:8" x14ac:dyDescent="0.25">
      <c r="A301" s="4">
        <v>0.70833333333333304</v>
      </c>
      <c r="B301" s="127"/>
      <c r="C301" s="132"/>
      <c r="D301" s="125"/>
      <c r="E301" s="125"/>
      <c r="F301" s="125"/>
      <c r="G301" s="125"/>
      <c r="H301" s="125"/>
    </row>
    <row r="302" spans="1:8" ht="15" customHeight="1" x14ac:dyDescent="0.25">
      <c r="A302" s="4">
        <v>0.75</v>
      </c>
      <c r="B302" s="126">
        <v>7</v>
      </c>
      <c r="C302" s="124"/>
      <c r="D302" s="124" t="s">
        <v>241</v>
      </c>
      <c r="E302" s="52"/>
      <c r="F302" s="124" t="s">
        <v>241</v>
      </c>
      <c r="G302" s="124"/>
      <c r="H302" s="124"/>
    </row>
    <row r="303" spans="1:8" x14ac:dyDescent="0.25">
      <c r="A303" s="4">
        <v>0.79166666666666696</v>
      </c>
      <c r="B303" s="127"/>
      <c r="C303" s="125"/>
      <c r="D303" s="125"/>
      <c r="E303" s="136" t="s">
        <v>218</v>
      </c>
      <c r="F303" s="125"/>
      <c r="G303" s="125"/>
      <c r="H303" s="125"/>
    </row>
    <row r="304" spans="1:8" x14ac:dyDescent="0.25">
      <c r="A304" s="4">
        <v>0.83333333333333304</v>
      </c>
      <c r="B304" s="4"/>
      <c r="C304" s="2"/>
      <c r="D304" s="2"/>
      <c r="E304" s="137"/>
      <c r="F304" s="3"/>
      <c r="G304" s="2"/>
      <c r="H304" s="1"/>
    </row>
  </sheetData>
  <mergeCells count="798">
    <mergeCell ref="J113:J114"/>
    <mergeCell ref="D170:D171"/>
    <mergeCell ref="F170:F171"/>
    <mergeCell ref="C207:C209"/>
    <mergeCell ref="E203:E205"/>
    <mergeCell ref="E168:E170"/>
    <mergeCell ref="C226:C228"/>
    <mergeCell ref="E220:E222"/>
    <mergeCell ref="F283:F284"/>
    <mergeCell ref="G283:G284"/>
    <mergeCell ref="H283:H284"/>
    <mergeCell ref="C277:C278"/>
    <mergeCell ref="D277:D278"/>
    <mergeCell ref="E277:E278"/>
    <mergeCell ref="F277:F278"/>
    <mergeCell ref="H258:H259"/>
    <mergeCell ref="H201:H202"/>
    <mergeCell ref="B302:B303"/>
    <mergeCell ref="D302:D303"/>
    <mergeCell ref="F302:F303"/>
    <mergeCell ref="G302:G303"/>
    <mergeCell ref="H302:H303"/>
    <mergeCell ref="B298:B299"/>
    <mergeCell ref="G298:G299"/>
    <mergeCell ref="H298:H299"/>
    <mergeCell ref="B300:B301"/>
    <mergeCell ref="D300:D301"/>
    <mergeCell ref="F300:F301"/>
    <mergeCell ref="G300:G301"/>
    <mergeCell ref="H300:H301"/>
    <mergeCell ref="E298:E299"/>
    <mergeCell ref="F298:F299"/>
    <mergeCell ref="C300:C301"/>
    <mergeCell ref="E300:E301"/>
    <mergeCell ref="C302:C303"/>
    <mergeCell ref="C298:C299"/>
    <mergeCell ref="D298:D299"/>
    <mergeCell ref="E303:E304"/>
    <mergeCell ref="B294:B295"/>
    <mergeCell ref="E294:E295"/>
    <mergeCell ref="H294:H295"/>
    <mergeCell ref="B296:B297"/>
    <mergeCell ref="C296:C297"/>
    <mergeCell ref="E296:E297"/>
    <mergeCell ref="G296:G297"/>
    <mergeCell ref="H296:H297"/>
    <mergeCell ref="B290:B291"/>
    <mergeCell ref="G290:G291"/>
    <mergeCell ref="H290:H291"/>
    <mergeCell ref="B292:B293"/>
    <mergeCell ref="G292:G293"/>
    <mergeCell ref="H292:H293"/>
    <mergeCell ref="C292:C293"/>
    <mergeCell ref="D292:D293"/>
    <mergeCell ref="E292:E293"/>
    <mergeCell ref="F292:F293"/>
    <mergeCell ref="C294:C295"/>
    <mergeCell ref="D294:D295"/>
    <mergeCell ref="F294:F295"/>
    <mergeCell ref="G294:G295"/>
    <mergeCell ref="D296:D297"/>
    <mergeCell ref="F296:F297"/>
    <mergeCell ref="B281:B282"/>
    <mergeCell ref="C281:C282"/>
    <mergeCell ref="D281:D282"/>
    <mergeCell ref="E281:E282"/>
    <mergeCell ref="F281:F282"/>
    <mergeCell ref="G281:G282"/>
    <mergeCell ref="C269:H269"/>
    <mergeCell ref="D271:D272"/>
    <mergeCell ref="E271:E272"/>
    <mergeCell ref="E273:E274"/>
    <mergeCell ref="H277:H278"/>
    <mergeCell ref="B279:B280"/>
    <mergeCell ref="C279:C280"/>
    <mergeCell ref="D279:D280"/>
    <mergeCell ref="E279:E280"/>
    <mergeCell ref="F279:F280"/>
    <mergeCell ref="G279:G280"/>
    <mergeCell ref="H279:H280"/>
    <mergeCell ref="B275:B276"/>
    <mergeCell ref="C275:C276"/>
    <mergeCell ref="E275:E276"/>
    <mergeCell ref="G275:G276"/>
    <mergeCell ref="H275:H276"/>
    <mergeCell ref="B277:B278"/>
    <mergeCell ref="B262:B263"/>
    <mergeCell ref="C262:C263"/>
    <mergeCell ref="E262:E263"/>
    <mergeCell ref="G262:G263"/>
    <mergeCell ref="H262:H263"/>
    <mergeCell ref="B264:B265"/>
    <mergeCell ref="G264:G265"/>
    <mergeCell ref="H264:H265"/>
    <mergeCell ref="D262:D263"/>
    <mergeCell ref="F262:F263"/>
    <mergeCell ref="C264:C265"/>
    <mergeCell ref="D264:D265"/>
    <mergeCell ref="E264:E265"/>
    <mergeCell ref="F264:F265"/>
    <mergeCell ref="B260:B261"/>
    <mergeCell ref="D260:D261"/>
    <mergeCell ref="E260:E261"/>
    <mergeCell ref="F260:F261"/>
    <mergeCell ref="G260:G261"/>
    <mergeCell ref="H260:H261"/>
    <mergeCell ref="B256:B257"/>
    <mergeCell ref="C256:C257"/>
    <mergeCell ref="E256:E257"/>
    <mergeCell ref="G256:G257"/>
    <mergeCell ref="H256:H257"/>
    <mergeCell ref="B258:B259"/>
    <mergeCell ref="C258:C259"/>
    <mergeCell ref="D258:D259"/>
    <mergeCell ref="E258:E259"/>
    <mergeCell ref="F258:F259"/>
    <mergeCell ref="D256:D257"/>
    <mergeCell ref="F256:F257"/>
    <mergeCell ref="C260:C261"/>
    <mergeCell ref="G258:G259"/>
    <mergeCell ref="B254:B255"/>
    <mergeCell ref="C254:C255"/>
    <mergeCell ref="D254:D255"/>
    <mergeCell ref="E254:E255"/>
    <mergeCell ref="F254:F255"/>
    <mergeCell ref="H254:H255"/>
    <mergeCell ref="B245:B246"/>
    <mergeCell ref="F245:F246"/>
    <mergeCell ref="G245:G246"/>
    <mergeCell ref="H245:H246"/>
    <mergeCell ref="B252:B253"/>
    <mergeCell ref="D252:D253"/>
    <mergeCell ref="E252:E253"/>
    <mergeCell ref="F252:F253"/>
    <mergeCell ref="H252:H253"/>
    <mergeCell ref="C245:C246"/>
    <mergeCell ref="D245:D246"/>
    <mergeCell ref="E245:E246"/>
    <mergeCell ref="C250:H250"/>
    <mergeCell ref="C252:C253"/>
    <mergeCell ref="G252:G253"/>
    <mergeCell ref="G254:G255"/>
    <mergeCell ref="B241:B242"/>
    <mergeCell ref="C241:C242"/>
    <mergeCell ref="E241:E242"/>
    <mergeCell ref="G241:G242"/>
    <mergeCell ref="H241:H242"/>
    <mergeCell ref="B243:B244"/>
    <mergeCell ref="C243:C244"/>
    <mergeCell ref="E243:E244"/>
    <mergeCell ref="H243:H244"/>
    <mergeCell ref="D241:D242"/>
    <mergeCell ref="F241:F242"/>
    <mergeCell ref="D243:D244"/>
    <mergeCell ref="F243:F244"/>
    <mergeCell ref="G243:G244"/>
    <mergeCell ref="B237:B238"/>
    <mergeCell ref="F237:F238"/>
    <mergeCell ref="H237:H238"/>
    <mergeCell ref="B239:B240"/>
    <mergeCell ref="C239:C240"/>
    <mergeCell ref="D239:D240"/>
    <mergeCell ref="F239:F240"/>
    <mergeCell ref="H239:H240"/>
    <mergeCell ref="B233:B234"/>
    <mergeCell ref="G233:G234"/>
    <mergeCell ref="H233:H234"/>
    <mergeCell ref="B235:B236"/>
    <mergeCell ref="E235:E236"/>
    <mergeCell ref="G235:G236"/>
    <mergeCell ref="H235:H236"/>
    <mergeCell ref="C237:C238"/>
    <mergeCell ref="D237:D238"/>
    <mergeCell ref="E237:E238"/>
    <mergeCell ref="G237:G238"/>
    <mergeCell ref="E239:E240"/>
    <mergeCell ref="G239:G240"/>
    <mergeCell ref="B224:B225"/>
    <mergeCell ref="D224:D225"/>
    <mergeCell ref="F224:F225"/>
    <mergeCell ref="G224:G225"/>
    <mergeCell ref="H224:H225"/>
    <mergeCell ref="B226:B227"/>
    <mergeCell ref="G226:G227"/>
    <mergeCell ref="H226:H227"/>
    <mergeCell ref="B220:B221"/>
    <mergeCell ref="H220:H221"/>
    <mergeCell ref="B222:B223"/>
    <mergeCell ref="G222:G223"/>
    <mergeCell ref="H222:H223"/>
    <mergeCell ref="G220:G221"/>
    <mergeCell ref="C222:C223"/>
    <mergeCell ref="D222:D223"/>
    <mergeCell ref="F222:F223"/>
    <mergeCell ref="C224:C225"/>
    <mergeCell ref="E224:E225"/>
    <mergeCell ref="D226:D227"/>
    <mergeCell ref="E226:E227"/>
    <mergeCell ref="C220:C221"/>
    <mergeCell ref="D220:D221"/>
    <mergeCell ref="F220:F221"/>
    <mergeCell ref="B216:B217"/>
    <mergeCell ref="G216:G217"/>
    <mergeCell ref="H216:H217"/>
    <mergeCell ref="B218:B219"/>
    <mergeCell ref="G218:G219"/>
    <mergeCell ref="H218:H219"/>
    <mergeCell ref="H205:H206"/>
    <mergeCell ref="B207:B208"/>
    <mergeCell ref="G207:G208"/>
    <mergeCell ref="H207:H208"/>
    <mergeCell ref="B214:B215"/>
    <mergeCell ref="C214:C215"/>
    <mergeCell ref="H214:H215"/>
    <mergeCell ref="B205:B206"/>
    <mergeCell ref="C205:C206"/>
    <mergeCell ref="D205:D206"/>
    <mergeCell ref="F205:F206"/>
    <mergeCell ref="G205:G206"/>
    <mergeCell ref="C212:H212"/>
    <mergeCell ref="D214:D215"/>
    <mergeCell ref="E214:E215"/>
    <mergeCell ref="F214:F215"/>
    <mergeCell ref="G214:G215"/>
    <mergeCell ref="D207:D208"/>
    <mergeCell ref="B203:B204"/>
    <mergeCell ref="C203:C204"/>
    <mergeCell ref="D203:D204"/>
    <mergeCell ref="F203:F204"/>
    <mergeCell ref="G203:G204"/>
    <mergeCell ref="H203:H204"/>
    <mergeCell ref="B199:B200"/>
    <mergeCell ref="C199:C200"/>
    <mergeCell ref="E199:E200"/>
    <mergeCell ref="F199:F200"/>
    <mergeCell ref="H199:H200"/>
    <mergeCell ref="B201:B202"/>
    <mergeCell ref="C201:C202"/>
    <mergeCell ref="D201:D202"/>
    <mergeCell ref="E201:E202"/>
    <mergeCell ref="F201:F202"/>
    <mergeCell ref="D199:D200"/>
    <mergeCell ref="G199:G200"/>
    <mergeCell ref="B195:B196"/>
    <mergeCell ref="C195:C196"/>
    <mergeCell ref="E195:E196"/>
    <mergeCell ref="G195:G196"/>
    <mergeCell ref="H195:H196"/>
    <mergeCell ref="B197:B198"/>
    <mergeCell ref="G197:G198"/>
    <mergeCell ref="H197:H198"/>
    <mergeCell ref="B186:B187"/>
    <mergeCell ref="C186:C187"/>
    <mergeCell ref="E186:E187"/>
    <mergeCell ref="G186:G187"/>
    <mergeCell ref="H186:H187"/>
    <mergeCell ref="B188:B189"/>
    <mergeCell ref="G188:G189"/>
    <mergeCell ref="H188:H189"/>
    <mergeCell ref="D186:D187"/>
    <mergeCell ref="F186:F187"/>
    <mergeCell ref="C188:C189"/>
    <mergeCell ref="D188:D189"/>
    <mergeCell ref="E188:E189"/>
    <mergeCell ref="F188:F189"/>
    <mergeCell ref="C193:H193"/>
    <mergeCell ref="D195:D196"/>
    <mergeCell ref="B182:B183"/>
    <mergeCell ref="D182:D183"/>
    <mergeCell ref="F182:F183"/>
    <mergeCell ref="G182:G183"/>
    <mergeCell ref="H182:H183"/>
    <mergeCell ref="B184:B185"/>
    <mergeCell ref="D184:D185"/>
    <mergeCell ref="F184:F185"/>
    <mergeCell ref="G184:G185"/>
    <mergeCell ref="H184:H185"/>
    <mergeCell ref="B178:B179"/>
    <mergeCell ref="C178:C179"/>
    <mergeCell ref="E178:E179"/>
    <mergeCell ref="G178:G179"/>
    <mergeCell ref="H178:H179"/>
    <mergeCell ref="B180:B181"/>
    <mergeCell ref="E180:E181"/>
    <mergeCell ref="H180:H181"/>
    <mergeCell ref="B169:B170"/>
    <mergeCell ref="G169:G170"/>
    <mergeCell ref="H169:H170"/>
    <mergeCell ref="B176:B177"/>
    <mergeCell ref="G176:G177"/>
    <mergeCell ref="H176:H177"/>
    <mergeCell ref="C169:C170"/>
    <mergeCell ref="C174:H174"/>
    <mergeCell ref="C176:C177"/>
    <mergeCell ref="D176:D177"/>
    <mergeCell ref="E176:E177"/>
    <mergeCell ref="F176:F177"/>
    <mergeCell ref="D178:D179"/>
    <mergeCell ref="F178:F179"/>
    <mergeCell ref="C180:C181"/>
    <mergeCell ref="D180:D181"/>
    <mergeCell ref="B165:B166"/>
    <mergeCell ref="D165:D166"/>
    <mergeCell ref="F165:F166"/>
    <mergeCell ref="G165:G166"/>
    <mergeCell ref="H165:H166"/>
    <mergeCell ref="B167:B168"/>
    <mergeCell ref="C167:C168"/>
    <mergeCell ref="G167:G168"/>
    <mergeCell ref="H167:H168"/>
    <mergeCell ref="C165:C166"/>
    <mergeCell ref="E165:E166"/>
    <mergeCell ref="D167:D168"/>
    <mergeCell ref="F167:F168"/>
    <mergeCell ref="B161:B162"/>
    <mergeCell ref="H161:H162"/>
    <mergeCell ref="B163:B164"/>
    <mergeCell ref="C163:C164"/>
    <mergeCell ref="D163:D164"/>
    <mergeCell ref="F163:F164"/>
    <mergeCell ref="G163:G164"/>
    <mergeCell ref="H163:H164"/>
    <mergeCell ref="B157:B158"/>
    <mergeCell ref="C157:C158"/>
    <mergeCell ref="H157:H158"/>
    <mergeCell ref="B159:B160"/>
    <mergeCell ref="G159:G160"/>
    <mergeCell ref="H159:H160"/>
    <mergeCell ref="C159:C160"/>
    <mergeCell ref="D159:D160"/>
    <mergeCell ref="E159:E160"/>
    <mergeCell ref="F159:F160"/>
    <mergeCell ref="C161:C162"/>
    <mergeCell ref="D161:D162"/>
    <mergeCell ref="E161:E162"/>
    <mergeCell ref="F161:F162"/>
    <mergeCell ref="G161:G162"/>
    <mergeCell ref="E163:E164"/>
    <mergeCell ref="B148:B149"/>
    <mergeCell ref="C148:C149"/>
    <mergeCell ref="E148:E149"/>
    <mergeCell ref="G148:G149"/>
    <mergeCell ref="H148:H149"/>
    <mergeCell ref="B150:B151"/>
    <mergeCell ref="G150:G151"/>
    <mergeCell ref="H150:H151"/>
    <mergeCell ref="H144:H145"/>
    <mergeCell ref="B146:B147"/>
    <mergeCell ref="C146:C147"/>
    <mergeCell ref="D146:D147"/>
    <mergeCell ref="E146:E147"/>
    <mergeCell ref="F146:F147"/>
    <mergeCell ref="G146:G147"/>
    <mergeCell ref="H146:H147"/>
    <mergeCell ref="B144:B145"/>
    <mergeCell ref="C144:C145"/>
    <mergeCell ref="D144:D145"/>
    <mergeCell ref="E144:E145"/>
    <mergeCell ref="F144:F145"/>
    <mergeCell ref="G144:G145"/>
    <mergeCell ref="D148:D149"/>
    <mergeCell ref="F148:F149"/>
    <mergeCell ref="B140:B141"/>
    <mergeCell ref="G140:G141"/>
    <mergeCell ref="H140:H141"/>
    <mergeCell ref="B142:B143"/>
    <mergeCell ref="E142:E143"/>
    <mergeCell ref="H142:H143"/>
    <mergeCell ref="B131:B132"/>
    <mergeCell ref="E131:E132"/>
    <mergeCell ref="G131:G132"/>
    <mergeCell ref="H131:H132"/>
    <mergeCell ref="B138:B139"/>
    <mergeCell ref="G138:G139"/>
    <mergeCell ref="H138:H139"/>
    <mergeCell ref="C140:C141"/>
    <mergeCell ref="D140:D141"/>
    <mergeCell ref="E140:E141"/>
    <mergeCell ref="F140:F141"/>
    <mergeCell ref="C142:C143"/>
    <mergeCell ref="D142:D143"/>
    <mergeCell ref="F142:F143"/>
    <mergeCell ref="G142:G143"/>
    <mergeCell ref="B127:B128"/>
    <mergeCell ref="G127:G128"/>
    <mergeCell ref="H127:H128"/>
    <mergeCell ref="B129:B130"/>
    <mergeCell ref="C129:C130"/>
    <mergeCell ref="E129:E130"/>
    <mergeCell ref="G129:G130"/>
    <mergeCell ref="H129:H130"/>
    <mergeCell ref="B123:B124"/>
    <mergeCell ref="G123:G124"/>
    <mergeCell ref="H123:H124"/>
    <mergeCell ref="B125:B126"/>
    <mergeCell ref="D125:D126"/>
    <mergeCell ref="F125:F126"/>
    <mergeCell ref="G125:G126"/>
    <mergeCell ref="H125:H126"/>
    <mergeCell ref="C123:C124"/>
    <mergeCell ref="D123:D124"/>
    <mergeCell ref="E123:E124"/>
    <mergeCell ref="F123:F124"/>
    <mergeCell ref="C125:C126"/>
    <mergeCell ref="E125:E126"/>
    <mergeCell ref="C127:C128"/>
    <mergeCell ref="D127:D128"/>
    <mergeCell ref="B119:B120"/>
    <mergeCell ref="G119:G120"/>
    <mergeCell ref="H119:H120"/>
    <mergeCell ref="B121:B122"/>
    <mergeCell ref="E121:E122"/>
    <mergeCell ref="F121:F122"/>
    <mergeCell ref="H121:H122"/>
    <mergeCell ref="G110:G111"/>
    <mergeCell ref="H110:H111"/>
    <mergeCell ref="B112:B113"/>
    <mergeCell ref="C112:C113"/>
    <mergeCell ref="D112:D113"/>
    <mergeCell ref="E112:E113"/>
    <mergeCell ref="F112:F113"/>
    <mergeCell ref="G112:G113"/>
    <mergeCell ref="H112:H113"/>
    <mergeCell ref="C117:H117"/>
    <mergeCell ref="C119:C120"/>
    <mergeCell ref="D119:D120"/>
    <mergeCell ref="E119:E120"/>
    <mergeCell ref="F119:F120"/>
    <mergeCell ref="C121:C122"/>
    <mergeCell ref="D121:D122"/>
    <mergeCell ref="G121:G122"/>
    <mergeCell ref="B102:B103"/>
    <mergeCell ref="B108:B109"/>
    <mergeCell ref="C108:C109"/>
    <mergeCell ref="E108:E109"/>
    <mergeCell ref="G108:G109"/>
    <mergeCell ref="H108:H109"/>
    <mergeCell ref="B110:B111"/>
    <mergeCell ref="C110:C111"/>
    <mergeCell ref="D110:D111"/>
    <mergeCell ref="E110:E111"/>
    <mergeCell ref="F110:F111"/>
    <mergeCell ref="D108:D109"/>
    <mergeCell ref="F108:F109"/>
    <mergeCell ref="D102:D103"/>
    <mergeCell ref="H104:H105"/>
    <mergeCell ref="B87:B88"/>
    <mergeCell ref="B89:B90"/>
    <mergeCell ref="B106:B107"/>
    <mergeCell ref="D106:D107"/>
    <mergeCell ref="F106:F107"/>
    <mergeCell ref="G106:G107"/>
    <mergeCell ref="H106:H107"/>
    <mergeCell ref="B91:B92"/>
    <mergeCell ref="G91:G92"/>
    <mergeCell ref="H91:H92"/>
    <mergeCell ref="B100:B101"/>
    <mergeCell ref="G100:G101"/>
    <mergeCell ref="H100:H101"/>
    <mergeCell ref="C104:C105"/>
    <mergeCell ref="E104:E105"/>
    <mergeCell ref="F104:F105"/>
    <mergeCell ref="B104:B105"/>
    <mergeCell ref="G104:G105"/>
    <mergeCell ref="D104:D105"/>
    <mergeCell ref="C106:C107"/>
    <mergeCell ref="E106:E107"/>
    <mergeCell ref="C91:C92"/>
    <mergeCell ref="D91:D92"/>
    <mergeCell ref="E91:E92"/>
    <mergeCell ref="B83:B84"/>
    <mergeCell ref="G83:G84"/>
    <mergeCell ref="H83:H84"/>
    <mergeCell ref="B85:B86"/>
    <mergeCell ref="C85:C86"/>
    <mergeCell ref="D85:D86"/>
    <mergeCell ref="E85:E86"/>
    <mergeCell ref="F85:F86"/>
    <mergeCell ref="G85:G86"/>
    <mergeCell ref="H85:H86"/>
    <mergeCell ref="C83:C84"/>
    <mergeCell ref="D83:D84"/>
    <mergeCell ref="E83:E84"/>
    <mergeCell ref="F83:F84"/>
    <mergeCell ref="H72:H73"/>
    <mergeCell ref="B79:B80"/>
    <mergeCell ref="F79:F80"/>
    <mergeCell ref="H79:H80"/>
    <mergeCell ref="B81:B82"/>
    <mergeCell ref="C81:C82"/>
    <mergeCell ref="B72:B73"/>
    <mergeCell ref="C72:C73"/>
    <mergeCell ref="D72:D73"/>
    <mergeCell ref="E72:E73"/>
    <mergeCell ref="F72:F73"/>
    <mergeCell ref="G72:G73"/>
    <mergeCell ref="C77:H77"/>
    <mergeCell ref="C79:C80"/>
    <mergeCell ref="D79:D80"/>
    <mergeCell ref="E79:E80"/>
    <mergeCell ref="G79:G80"/>
    <mergeCell ref="E81:E82"/>
    <mergeCell ref="G81:G82"/>
    <mergeCell ref="H81:H82"/>
    <mergeCell ref="F81:F82"/>
    <mergeCell ref="B68:B69"/>
    <mergeCell ref="G68:G69"/>
    <mergeCell ref="H68:H69"/>
    <mergeCell ref="B70:B71"/>
    <mergeCell ref="C70:C71"/>
    <mergeCell ref="E70:E71"/>
    <mergeCell ref="G70:G71"/>
    <mergeCell ref="H70:H71"/>
    <mergeCell ref="B64:B65"/>
    <mergeCell ref="G64:G65"/>
    <mergeCell ref="H64:H65"/>
    <mergeCell ref="B66:B67"/>
    <mergeCell ref="C66:C67"/>
    <mergeCell ref="D66:D67"/>
    <mergeCell ref="E66:E67"/>
    <mergeCell ref="F66:F67"/>
    <mergeCell ref="G66:G67"/>
    <mergeCell ref="H66:H67"/>
    <mergeCell ref="C68:C69"/>
    <mergeCell ref="D68:D69"/>
    <mergeCell ref="E68:E69"/>
    <mergeCell ref="F68:F69"/>
    <mergeCell ref="D70:D71"/>
    <mergeCell ref="F70:F71"/>
    <mergeCell ref="B60:B61"/>
    <mergeCell ref="G60:G61"/>
    <mergeCell ref="H60:H61"/>
    <mergeCell ref="B62:B63"/>
    <mergeCell ref="E62:E63"/>
    <mergeCell ref="F62:F63"/>
    <mergeCell ref="H62:H63"/>
    <mergeCell ref="B51:B52"/>
    <mergeCell ref="C51:C52"/>
    <mergeCell ref="E51:E52"/>
    <mergeCell ref="G51:G52"/>
    <mergeCell ref="H51:H52"/>
    <mergeCell ref="B53:B54"/>
    <mergeCell ref="C53:C54"/>
    <mergeCell ref="D53:D54"/>
    <mergeCell ref="E53:E54"/>
    <mergeCell ref="F53:F54"/>
    <mergeCell ref="D51:D52"/>
    <mergeCell ref="F51:F52"/>
    <mergeCell ref="C58:H58"/>
    <mergeCell ref="C60:C61"/>
    <mergeCell ref="D60:D61"/>
    <mergeCell ref="E60:E61"/>
    <mergeCell ref="F60:F61"/>
    <mergeCell ref="H47:H48"/>
    <mergeCell ref="B49:B50"/>
    <mergeCell ref="D49:D50"/>
    <mergeCell ref="F49:F50"/>
    <mergeCell ref="G49:G50"/>
    <mergeCell ref="H49:H50"/>
    <mergeCell ref="B47:B48"/>
    <mergeCell ref="C47:C48"/>
    <mergeCell ref="D47:D48"/>
    <mergeCell ref="E47:E48"/>
    <mergeCell ref="F47:F48"/>
    <mergeCell ref="G47:G48"/>
    <mergeCell ref="C49:C50"/>
    <mergeCell ref="E49:E50"/>
    <mergeCell ref="B43:B44"/>
    <mergeCell ref="C43:C44"/>
    <mergeCell ref="E43:E44"/>
    <mergeCell ref="G43:G44"/>
    <mergeCell ref="H43:H44"/>
    <mergeCell ref="B45:B46"/>
    <mergeCell ref="C45:C46"/>
    <mergeCell ref="D45:D46"/>
    <mergeCell ref="F45:F46"/>
    <mergeCell ref="H45:H46"/>
    <mergeCell ref="D43:D44"/>
    <mergeCell ref="F43:F44"/>
    <mergeCell ref="E45:E46"/>
    <mergeCell ref="G45:G46"/>
    <mergeCell ref="B34:B35"/>
    <mergeCell ref="C34:C35"/>
    <mergeCell ref="E34:E35"/>
    <mergeCell ref="G34:G35"/>
    <mergeCell ref="H34:H35"/>
    <mergeCell ref="B41:B42"/>
    <mergeCell ref="D41:D42"/>
    <mergeCell ref="E41:E42"/>
    <mergeCell ref="F41:F42"/>
    <mergeCell ref="H41:H42"/>
    <mergeCell ref="D34:D35"/>
    <mergeCell ref="F34:F35"/>
    <mergeCell ref="C39:H39"/>
    <mergeCell ref="C41:C42"/>
    <mergeCell ref="G41:G42"/>
    <mergeCell ref="B30:B31"/>
    <mergeCell ref="E30:E31"/>
    <mergeCell ref="H30:H31"/>
    <mergeCell ref="B32:B33"/>
    <mergeCell ref="C32:C33"/>
    <mergeCell ref="E32:E33"/>
    <mergeCell ref="G32:G33"/>
    <mergeCell ref="H32:H33"/>
    <mergeCell ref="B26:B27"/>
    <mergeCell ref="G26:G27"/>
    <mergeCell ref="H26:H27"/>
    <mergeCell ref="B28:B29"/>
    <mergeCell ref="C28:C29"/>
    <mergeCell ref="E28:E29"/>
    <mergeCell ref="G28:G29"/>
    <mergeCell ref="H28:H29"/>
    <mergeCell ref="D28:D29"/>
    <mergeCell ref="F28:F29"/>
    <mergeCell ref="C30:C31"/>
    <mergeCell ref="D30:D31"/>
    <mergeCell ref="F30:F31"/>
    <mergeCell ref="G30:G31"/>
    <mergeCell ref="D32:D33"/>
    <mergeCell ref="F32:F33"/>
    <mergeCell ref="B22:B23"/>
    <mergeCell ref="G22:G23"/>
    <mergeCell ref="H22:H23"/>
    <mergeCell ref="B24:B25"/>
    <mergeCell ref="G24:G25"/>
    <mergeCell ref="H24:H25"/>
    <mergeCell ref="H13:H14"/>
    <mergeCell ref="H15:H16"/>
    <mergeCell ref="C7:C8"/>
    <mergeCell ref="D7:D8"/>
    <mergeCell ref="F7:F8"/>
    <mergeCell ref="G7:G8"/>
    <mergeCell ref="C9:C10"/>
    <mergeCell ref="E9:E10"/>
    <mergeCell ref="C13:C14"/>
    <mergeCell ref="D13:D14"/>
    <mergeCell ref="E13:E14"/>
    <mergeCell ref="F13:F14"/>
    <mergeCell ref="C15:C16"/>
    <mergeCell ref="D15:D16"/>
    <mergeCell ref="E15:E16"/>
    <mergeCell ref="F15:F16"/>
    <mergeCell ref="C20:H20"/>
    <mergeCell ref="E7:E8"/>
    <mergeCell ref="D11:D12"/>
    <mergeCell ref="E11:E12"/>
    <mergeCell ref="F11:F12"/>
    <mergeCell ref="H3:H4"/>
    <mergeCell ref="H5:H6"/>
    <mergeCell ref="B15:B16"/>
    <mergeCell ref="C11:C12"/>
    <mergeCell ref="D9:D10"/>
    <mergeCell ref="F9:F10"/>
    <mergeCell ref="G9:G10"/>
    <mergeCell ref="H9:H10"/>
    <mergeCell ref="G11:G12"/>
    <mergeCell ref="G13:G14"/>
    <mergeCell ref="G15:G16"/>
    <mergeCell ref="H11:H12"/>
    <mergeCell ref="B3:B4"/>
    <mergeCell ref="B5:B6"/>
    <mergeCell ref="B7:B8"/>
    <mergeCell ref="B9:B10"/>
    <mergeCell ref="B11:B12"/>
    <mergeCell ref="B13:B14"/>
    <mergeCell ref="H7:H8"/>
    <mergeCell ref="C1:H1"/>
    <mergeCell ref="C3:C4"/>
    <mergeCell ref="D3:D4"/>
    <mergeCell ref="E3:E4"/>
    <mergeCell ref="F3:F4"/>
    <mergeCell ref="C5:C6"/>
    <mergeCell ref="D5:D6"/>
    <mergeCell ref="E5:E6"/>
    <mergeCell ref="F5:F6"/>
    <mergeCell ref="G3:G4"/>
    <mergeCell ref="G5:G6"/>
    <mergeCell ref="C22:C23"/>
    <mergeCell ref="D22:D23"/>
    <mergeCell ref="E22:E23"/>
    <mergeCell ref="F22:F23"/>
    <mergeCell ref="C24:C25"/>
    <mergeCell ref="D24:D25"/>
    <mergeCell ref="E24:E25"/>
    <mergeCell ref="F24:F25"/>
    <mergeCell ref="C26:C27"/>
    <mergeCell ref="D26:D27"/>
    <mergeCell ref="E26:E27"/>
    <mergeCell ref="F26:F27"/>
    <mergeCell ref="G53:G54"/>
    <mergeCell ref="H53:H54"/>
    <mergeCell ref="C62:C63"/>
    <mergeCell ref="D62:D63"/>
    <mergeCell ref="G62:G63"/>
    <mergeCell ref="C64:C65"/>
    <mergeCell ref="D64:D65"/>
    <mergeCell ref="E64:E65"/>
    <mergeCell ref="F64:F65"/>
    <mergeCell ref="C102:C103"/>
    <mergeCell ref="D81:D82"/>
    <mergeCell ref="E102:E103"/>
    <mergeCell ref="C98:H98"/>
    <mergeCell ref="C100:C101"/>
    <mergeCell ref="D100:D101"/>
    <mergeCell ref="E100:E101"/>
    <mergeCell ref="F100:F101"/>
    <mergeCell ref="F102:F103"/>
    <mergeCell ref="H102:H103"/>
    <mergeCell ref="G102:G103"/>
    <mergeCell ref="G87:G88"/>
    <mergeCell ref="H87:H88"/>
    <mergeCell ref="H89:H90"/>
    <mergeCell ref="C87:C88"/>
    <mergeCell ref="D87:D88"/>
    <mergeCell ref="E87:E88"/>
    <mergeCell ref="F87:F88"/>
    <mergeCell ref="D89:D90"/>
    <mergeCell ref="F89:F90"/>
    <mergeCell ref="F91:F92"/>
    <mergeCell ref="C89:C90"/>
    <mergeCell ref="E89:E90"/>
    <mergeCell ref="G89:G90"/>
    <mergeCell ref="E127:E128"/>
    <mergeCell ref="F127:F128"/>
    <mergeCell ref="D129:D130"/>
    <mergeCell ref="F129:F130"/>
    <mergeCell ref="C131:C132"/>
    <mergeCell ref="D131:D132"/>
    <mergeCell ref="F131:F132"/>
    <mergeCell ref="C136:H136"/>
    <mergeCell ref="C138:C139"/>
    <mergeCell ref="D138:D139"/>
    <mergeCell ref="E138:E139"/>
    <mergeCell ref="F138:F139"/>
    <mergeCell ref="C150:C151"/>
    <mergeCell ref="D150:D151"/>
    <mergeCell ref="E150:E151"/>
    <mergeCell ref="F150:F151"/>
    <mergeCell ref="C155:H155"/>
    <mergeCell ref="D157:D158"/>
    <mergeCell ref="E157:E158"/>
    <mergeCell ref="F157:F158"/>
    <mergeCell ref="G157:G158"/>
    <mergeCell ref="F180:F181"/>
    <mergeCell ref="G180:G181"/>
    <mergeCell ref="C182:C183"/>
    <mergeCell ref="E182:E183"/>
    <mergeCell ref="C184:C185"/>
    <mergeCell ref="E184:E185"/>
    <mergeCell ref="F195:F196"/>
    <mergeCell ref="C197:C198"/>
    <mergeCell ref="D197:D198"/>
    <mergeCell ref="E197:E198"/>
    <mergeCell ref="F197:F198"/>
    <mergeCell ref="E207:E208"/>
    <mergeCell ref="F207:F208"/>
    <mergeCell ref="G201:G202"/>
    <mergeCell ref="C216:C217"/>
    <mergeCell ref="D216:D217"/>
    <mergeCell ref="E216:E217"/>
    <mergeCell ref="F216:F217"/>
    <mergeCell ref="C218:C219"/>
    <mergeCell ref="D218:D219"/>
    <mergeCell ref="E218:E219"/>
    <mergeCell ref="F218:F219"/>
    <mergeCell ref="F226:F227"/>
    <mergeCell ref="C231:H231"/>
    <mergeCell ref="C233:C234"/>
    <mergeCell ref="D233:D234"/>
    <mergeCell ref="E233:E234"/>
    <mergeCell ref="F233:F234"/>
    <mergeCell ref="C235:C236"/>
    <mergeCell ref="D235:D236"/>
    <mergeCell ref="F235:F236"/>
    <mergeCell ref="F273:F274"/>
    <mergeCell ref="B271:B272"/>
    <mergeCell ref="C271:C272"/>
    <mergeCell ref="F271:F272"/>
    <mergeCell ref="G271:G272"/>
    <mergeCell ref="D275:D276"/>
    <mergeCell ref="F275:F276"/>
    <mergeCell ref="C288:H288"/>
    <mergeCell ref="C290:C291"/>
    <mergeCell ref="D290:D291"/>
    <mergeCell ref="E290:E291"/>
    <mergeCell ref="F290:F291"/>
    <mergeCell ref="G277:G278"/>
    <mergeCell ref="H271:H272"/>
    <mergeCell ref="B273:B274"/>
    <mergeCell ref="C273:C274"/>
    <mergeCell ref="D273:D274"/>
    <mergeCell ref="G273:G274"/>
    <mergeCell ref="H273:H274"/>
    <mergeCell ref="H281:H282"/>
    <mergeCell ref="B283:B284"/>
    <mergeCell ref="C283:C284"/>
    <mergeCell ref="D283:D284"/>
    <mergeCell ref="E283:E2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A1F69-C6D4-4F83-A306-1A381115C59B}">
  <sheetPr filterMode="1"/>
  <dimension ref="A1:W70"/>
  <sheetViews>
    <sheetView workbookViewId="0">
      <selection activeCell="K69" sqref="K69"/>
    </sheetView>
  </sheetViews>
  <sheetFormatPr baseColWidth="10" defaultRowHeight="15" x14ac:dyDescent="0.25"/>
  <cols>
    <col min="1" max="5" width="10.140625" customWidth="1"/>
    <col min="6" max="6" width="7.7109375" customWidth="1"/>
    <col min="7" max="11" width="10.42578125" customWidth="1"/>
    <col min="12" max="12" width="9" customWidth="1"/>
    <col min="13" max="17" width="10.42578125" customWidth="1"/>
    <col min="19" max="23" width="10.42578125" customWidth="1"/>
  </cols>
  <sheetData>
    <row r="1" spans="1:23" ht="15.75" thickBot="1" x14ac:dyDescent="0.3">
      <c r="A1" s="157" t="s">
        <v>296</v>
      </c>
      <c r="B1" s="157"/>
      <c r="C1" s="157"/>
      <c r="D1" s="157"/>
      <c r="E1" s="157"/>
      <c r="G1" s="157" t="s">
        <v>297</v>
      </c>
      <c r="H1" s="157"/>
      <c r="I1" s="157"/>
      <c r="J1" s="157"/>
      <c r="K1" s="157"/>
      <c r="M1" s="157" t="s">
        <v>298</v>
      </c>
      <c r="N1" s="157"/>
      <c r="O1" s="157"/>
      <c r="P1" s="157"/>
      <c r="Q1" s="157"/>
      <c r="S1" s="157" t="s">
        <v>299</v>
      </c>
      <c r="T1" s="157"/>
      <c r="U1" s="157"/>
      <c r="V1" s="157"/>
      <c r="W1" s="157"/>
    </row>
    <row r="2" spans="1:23" ht="15.75" thickBot="1" x14ac:dyDescent="0.3">
      <c r="A2" s="15" t="s">
        <v>82</v>
      </c>
      <c r="B2" s="16" t="s">
        <v>92</v>
      </c>
      <c r="C2" s="16" t="s">
        <v>84</v>
      </c>
      <c r="D2" s="16" t="s">
        <v>294</v>
      </c>
      <c r="E2" s="17" t="s">
        <v>295</v>
      </c>
      <c r="G2" s="53" t="s">
        <v>82</v>
      </c>
      <c r="H2" s="54" t="s">
        <v>92</v>
      </c>
      <c r="I2" s="54" t="s">
        <v>84</v>
      </c>
      <c r="J2" s="54" t="s">
        <v>294</v>
      </c>
      <c r="K2" s="55" t="s">
        <v>295</v>
      </c>
      <c r="M2" s="53" t="s">
        <v>82</v>
      </c>
      <c r="N2" s="54" t="s">
        <v>92</v>
      </c>
      <c r="O2" s="54" t="s">
        <v>84</v>
      </c>
      <c r="P2" s="54" t="s">
        <v>294</v>
      </c>
      <c r="Q2" s="55" t="s">
        <v>295</v>
      </c>
      <c r="S2" s="53" t="s">
        <v>82</v>
      </c>
      <c r="T2" s="54" t="s">
        <v>92</v>
      </c>
      <c r="U2" s="54" t="s">
        <v>84</v>
      </c>
      <c r="V2" s="54" t="s">
        <v>294</v>
      </c>
      <c r="W2" s="55" t="s">
        <v>295</v>
      </c>
    </row>
    <row r="3" spans="1:23" hidden="1" x14ac:dyDescent="0.25">
      <c r="A3" s="61">
        <v>9</v>
      </c>
      <c r="B3" s="43">
        <v>1</v>
      </c>
      <c r="C3" s="43">
        <v>1</v>
      </c>
      <c r="D3" s="43">
        <v>3</v>
      </c>
      <c r="E3" s="62">
        <v>2</v>
      </c>
      <c r="G3" s="101">
        <v>10</v>
      </c>
      <c r="H3" s="96">
        <v>3</v>
      </c>
      <c r="I3" s="96">
        <v>1</v>
      </c>
      <c r="J3" s="96">
        <v>2</v>
      </c>
      <c r="K3" s="97">
        <v>7</v>
      </c>
      <c r="L3" s="60"/>
      <c r="M3" s="63">
        <v>6</v>
      </c>
      <c r="N3" s="64">
        <v>3</v>
      </c>
      <c r="O3" s="64">
        <v>3</v>
      </c>
      <c r="P3" s="64">
        <v>2</v>
      </c>
      <c r="Q3" s="65">
        <v>4</v>
      </c>
      <c r="S3" s="98">
        <v>9</v>
      </c>
      <c r="T3" s="99">
        <v>2</v>
      </c>
      <c r="U3" s="99">
        <v>4</v>
      </c>
      <c r="V3" s="99">
        <v>2</v>
      </c>
      <c r="W3" s="100">
        <v>2</v>
      </c>
    </row>
    <row r="4" spans="1:23" hidden="1" x14ac:dyDescent="0.25">
      <c r="A4" s="47">
        <v>10</v>
      </c>
      <c r="B4" s="44">
        <v>1</v>
      </c>
      <c r="C4" s="44">
        <v>1</v>
      </c>
      <c r="D4" s="44">
        <v>1</v>
      </c>
      <c r="E4" s="50">
        <v>1</v>
      </c>
      <c r="G4" s="69">
        <v>11</v>
      </c>
      <c r="H4" s="70">
        <v>3</v>
      </c>
      <c r="I4" s="70">
        <v>12</v>
      </c>
      <c r="J4" s="70">
        <v>1</v>
      </c>
      <c r="K4" s="71">
        <v>1</v>
      </c>
      <c r="L4" s="60"/>
      <c r="M4" s="89">
        <v>6</v>
      </c>
      <c r="N4" s="88">
        <v>3</v>
      </c>
      <c r="O4" s="88">
        <v>13</v>
      </c>
      <c r="P4" s="88">
        <v>3</v>
      </c>
      <c r="Q4" s="87">
        <v>6</v>
      </c>
      <c r="S4" s="92">
        <v>9</v>
      </c>
      <c r="T4" s="91">
        <v>4</v>
      </c>
      <c r="U4" s="91">
        <v>11</v>
      </c>
      <c r="V4" s="91">
        <v>3</v>
      </c>
      <c r="W4" s="90">
        <v>7</v>
      </c>
    </row>
    <row r="5" spans="1:23" hidden="1" x14ac:dyDescent="0.25">
      <c r="A5" s="47">
        <v>11</v>
      </c>
      <c r="B5" s="44">
        <v>1</v>
      </c>
      <c r="C5" s="44">
        <v>1</v>
      </c>
      <c r="D5" s="44">
        <v>2</v>
      </c>
      <c r="E5" s="50">
        <v>6</v>
      </c>
      <c r="G5" s="92">
        <v>11</v>
      </c>
      <c r="H5" s="91">
        <v>3</v>
      </c>
      <c r="I5" s="91">
        <v>17</v>
      </c>
      <c r="J5" s="91">
        <v>1</v>
      </c>
      <c r="K5" s="90">
        <v>4</v>
      </c>
      <c r="L5" s="60"/>
      <c r="M5" s="89">
        <v>6</v>
      </c>
      <c r="N5" s="88">
        <v>3</v>
      </c>
      <c r="O5" s="88">
        <v>15</v>
      </c>
      <c r="P5" s="88">
        <v>3</v>
      </c>
      <c r="Q5" s="87">
        <v>3</v>
      </c>
      <c r="S5" s="47">
        <v>10</v>
      </c>
      <c r="T5" s="44">
        <v>1</v>
      </c>
      <c r="U5" s="44">
        <v>11</v>
      </c>
      <c r="V5" s="44">
        <v>3</v>
      </c>
      <c r="W5" s="50">
        <v>2</v>
      </c>
    </row>
    <row r="6" spans="1:23" hidden="1" x14ac:dyDescent="0.25">
      <c r="A6" s="47">
        <v>41</v>
      </c>
      <c r="B6" s="44">
        <v>3</v>
      </c>
      <c r="C6" s="44">
        <v>1</v>
      </c>
      <c r="D6" s="44">
        <v>1</v>
      </c>
      <c r="E6" s="50">
        <v>3</v>
      </c>
      <c r="G6" s="47"/>
      <c r="H6" s="44"/>
      <c r="I6" s="44"/>
      <c r="J6" s="44"/>
      <c r="K6" s="50"/>
      <c r="M6" s="72">
        <v>28</v>
      </c>
      <c r="N6" s="56">
        <v>1</v>
      </c>
      <c r="O6" s="56">
        <v>9</v>
      </c>
      <c r="P6" s="56">
        <v>2</v>
      </c>
      <c r="Q6" s="73">
        <v>5</v>
      </c>
      <c r="S6" s="47"/>
      <c r="T6" s="44"/>
      <c r="U6" s="44"/>
      <c r="V6" s="44"/>
      <c r="W6" s="50"/>
    </row>
    <row r="7" spans="1:23" hidden="1" x14ac:dyDescent="0.25">
      <c r="A7" s="47">
        <v>7</v>
      </c>
      <c r="B7" s="44">
        <v>3</v>
      </c>
      <c r="C7" s="44">
        <v>2</v>
      </c>
      <c r="D7" s="44">
        <v>1</v>
      </c>
      <c r="E7" s="50">
        <v>1</v>
      </c>
      <c r="G7" s="47">
        <v>8</v>
      </c>
      <c r="H7" s="44">
        <v>3</v>
      </c>
      <c r="I7" s="44">
        <v>17</v>
      </c>
      <c r="J7" s="44">
        <v>1</v>
      </c>
      <c r="K7" s="50">
        <v>5</v>
      </c>
      <c r="M7" s="66">
        <v>5</v>
      </c>
      <c r="N7" s="67">
        <v>2</v>
      </c>
      <c r="O7" s="67">
        <v>10</v>
      </c>
      <c r="P7" s="67">
        <v>3</v>
      </c>
      <c r="Q7" s="68">
        <v>4</v>
      </c>
      <c r="S7" s="69">
        <v>8</v>
      </c>
      <c r="T7" s="70">
        <v>1</v>
      </c>
      <c r="U7" s="70">
        <v>2</v>
      </c>
      <c r="V7" s="70">
        <v>2</v>
      </c>
      <c r="W7" s="71">
        <v>5</v>
      </c>
    </row>
    <row r="8" spans="1:23" x14ac:dyDescent="0.25">
      <c r="A8" s="47">
        <v>37</v>
      </c>
      <c r="B8" s="44">
        <v>1</v>
      </c>
      <c r="C8" s="44">
        <v>2</v>
      </c>
      <c r="D8" s="44">
        <v>3</v>
      </c>
      <c r="E8" s="50">
        <v>1</v>
      </c>
      <c r="G8" s="47">
        <v>36</v>
      </c>
      <c r="H8" s="44">
        <v>2</v>
      </c>
      <c r="I8" s="44">
        <v>6</v>
      </c>
      <c r="J8" s="44">
        <v>1</v>
      </c>
      <c r="K8" s="50">
        <v>1</v>
      </c>
      <c r="L8" s="60"/>
      <c r="M8" s="72">
        <v>25</v>
      </c>
      <c r="N8" s="56">
        <v>2</v>
      </c>
      <c r="O8" s="56">
        <v>5</v>
      </c>
      <c r="P8" s="56">
        <v>1</v>
      </c>
      <c r="Q8" s="73">
        <v>4</v>
      </c>
      <c r="S8" s="47"/>
      <c r="T8" s="44"/>
      <c r="U8" s="44"/>
      <c r="V8" s="44"/>
      <c r="W8" s="50"/>
    </row>
    <row r="9" spans="1:23" x14ac:dyDescent="0.25">
      <c r="A9" s="47">
        <v>39</v>
      </c>
      <c r="B9" s="44">
        <v>4</v>
      </c>
      <c r="C9" s="44">
        <v>2</v>
      </c>
      <c r="D9" s="44">
        <v>2</v>
      </c>
      <c r="E9" s="50">
        <v>1</v>
      </c>
      <c r="G9" s="47">
        <v>38</v>
      </c>
      <c r="H9" s="44">
        <v>2</v>
      </c>
      <c r="I9" s="44">
        <v>16</v>
      </c>
      <c r="J9" s="44">
        <v>3</v>
      </c>
      <c r="K9" s="50">
        <v>3</v>
      </c>
      <c r="L9" s="60"/>
      <c r="M9" s="89">
        <v>26</v>
      </c>
      <c r="N9" s="88">
        <v>4</v>
      </c>
      <c r="O9" s="88">
        <v>5</v>
      </c>
      <c r="P9" s="88">
        <v>2</v>
      </c>
      <c r="Q9" s="87">
        <v>4</v>
      </c>
      <c r="S9" s="47"/>
      <c r="T9" s="44"/>
      <c r="U9" s="44"/>
      <c r="V9" s="44"/>
      <c r="W9" s="50"/>
    </row>
    <row r="10" spans="1:23" x14ac:dyDescent="0.25">
      <c r="A10" s="47">
        <v>38</v>
      </c>
      <c r="B10" s="44">
        <v>1</v>
      </c>
      <c r="C10" s="44">
        <v>3</v>
      </c>
      <c r="D10" s="44">
        <v>2</v>
      </c>
      <c r="E10" s="50">
        <v>1</v>
      </c>
      <c r="G10" s="47">
        <v>37</v>
      </c>
      <c r="H10" s="44">
        <v>4</v>
      </c>
      <c r="I10" s="44">
        <v>3</v>
      </c>
      <c r="J10" s="44">
        <v>2</v>
      </c>
      <c r="K10" s="50">
        <v>2</v>
      </c>
      <c r="L10" s="60"/>
      <c r="M10" s="66">
        <v>26</v>
      </c>
      <c r="N10" s="67">
        <v>2</v>
      </c>
      <c r="O10" s="67">
        <v>2</v>
      </c>
      <c r="P10" s="67">
        <v>2</v>
      </c>
      <c r="Q10" s="68">
        <v>2</v>
      </c>
      <c r="S10" s="47"/>
      <c r="T10" s="44"/>
      <c r="U10" s="44"/>
      <c r="V10" s="44"/>
      <c r="W10" s="50"/>
    </row>
    <row r="11" spans="1:23" hidden="1" x14ac:dyDescent="0.25">
      <c r="A11" s="93">
        <v>1</v>
      </c>
      <c r="B11" s="94">
        <v>1</v>
      </c>
      <c r="C11" s="94">
        <v>4</v>
      </c>
      <c r="D11" s="94">
        <v>1</v>
      </c>
      <c r="E11" s="95">
        <v>7</v>
      </c>
      <c r="F11" s="60"/>
      <c r="G11" s="47">
        <v>1</v>
      </c>
      <c r="H11" s="44">
        <v>1</v>
      </c>
      <c r="I11" s="44">
        <v>15</v>
      </c>
      <c r="J11" s="44">
        <v>2</v>
      </c>
      <c r="K11" s="50">
        <v>5</v>
      </c>
      <c r="M11" s="66">
        <v>1</v>
      </c>
      <c r="N11" s="67">
        <v>3</v>
      </c>
      <c r="O11" s="67">
        <v>18</v>
      </c>
      <c r="P11" s="67">
        <v>2</v>
      </c>
      <c r="Q11" s="68">
        <v>7</v>
      </c>
      <c r="S11" s="47">
        <v>1</v>
      </c>
      <c r="T11" s="44">
        <v>3</v>
      </c>
      <c r="U11" s="44">
        <v>19</v>
      </c>
      <c r="V11" s="44">
        <v>1</v>
      </c>
      <c r="W11" s="50">
        <v>7</v>
      </c>
    </row>
    <row r="12" spans="1:23" hidden="1" x14ac:dyDescent="0.25">
      <c r="A12" s="47">
        <v>2</v>
      </c>
      <c r="B12" s="44">
        <v>4</v>
      </c>
      <c r="C12" s="44">
        <v>4</v>
      </c>
      <c r="D12" s="44">
        <v>2</v>
      </c>
      <c r="E12" s="50">
        <v>7</v>
      </c>
      <c r="G12" s="69">
        <v>4</v>
      </c>
      <c r="H12" s="70">
        <v>1</v>
      </c>
      <c r="I12" s="70">
        <v>20</v>
      </c>
      <c r="J12" s="70">
        <v>2</v>
      </c>
      <c r="K12" s="71">
        <v>6</v>
      </c>
      <c r="M12" s="89">
        <v>2</v>
      </c>
      <c r="N12" s="88">
        <v>1</v>
      </c>
      <c r="O12" s="88">
        <v>18</v>
      </c>
      <c r="P12" s="88">
        <v>2</v>
      </c>
      <c r="Q12" s="87">
        <v>2</v>
      </c>
      <c r="S12" s="47">
        <v>4</v>
      </c>
      <c r="T12" s="44">
        <v>3</v>
      </c>
      <c r="U12" s="44">
        <v>3</v>
      </c>
      <c r="V12" s="44">
        <v>2</v>
      </c>
      <c r="W12" s="50">
        <v>4</v>
      </c>
    </row>
    <row r="13" spans="1:23" hidden="1" x14ac:dyDescent="0.25">
      <c r="A13" s="47">
        <v>17</v>
      </c>
      <c r="B13" s="44">
        <v>2</v>
      </c>
      <c r="C13" s="44">
        <v>5</v>
      </c>
      <c r="D13" s="44">
        <v>2</v>
      </c>
      <c r="E13" s="50">
        <v>5</v>
      </c>
      <c r="G13" s="47">
        <v>19</v>
      </c>
      <c r="H13" s="44">
        <v>1</v>
      </c>
      <c r="I13" s="44">
        <v>10</v>
      </c>
      <c r="J13" s="44">
        <v>3</v>
      </c>
      <c r="K13" s="50">
        <v>5</v>
      </c>
      <c r="L13" s="60"/>
      <c r="M13" s="89">
        <v>9</v>
      </c>
      <c r="N13" s="88">
        <v>4</v>
      </c>
      <c r="O13" s="88">
        <v>18</v>
      </c>
      <c r="P13" s="88">
        <v>2</v>
      </c>
      <c r="Q13" s="87">
        <v>5</v>
      </c>
      <c r="S13" s="69">
        <v>17</v>
      </c>
      <c r="T13" s="70">
        <v>1</v>
      </c>
      <c r="U13" s="70">
        <v>18</v>
      </c>
      <c r="V13" s="70">
        <v>1</v>
      </c>
      <c r="W13" s="71">
        <v>4</v>
      </c>
    </row>
    <row r="14" spans="1:23" hidden="1" x14ac:dyDescent="0.25">
      <c r="A14" s="47">
        <v>28</v>
      </c>
      <c r="B14" s="44">
        <v>2</v>
      </c>
      <c r="C14" s="44">
        <v>6</v>
      </c>
      <c r="D14" s="44">
        <v>3</v>
      </c>
      <c r="E14" s="50">
        <v>1</v>
      </c>
      <c r="G14" s="92">
        <v>29</v>
      </c>
      <c r="H14" s="91">
        <v>4</v>
      </c>
      <c r="I14" s="91">
        <v>14</v>
      </c>
      <c r="J14" s="91">
        <v>3</v>
      </c>
      <c r="K14" s="90">
        <v>5</v>
      </c>
      <c r="L14" s="60"/>
      <c r="M14" s="66">
        <v>16</v>
      </c>
      <c r="N14" s="67">
        <v>4</v>
      </c>
      <c r="O14" s="67">
        <v>7</v>
      </c>
      <c r="P14" s="67">
        <v>2</v>
      </c>
      <c r="Q14" s="68">
        <v>3</v>
      </c>
      <c r="S14" s="47">
        <v>30</v>
      </c>
      <c r="T14" s="44">
        <v>4</v>
      </c>
      <c r="U14" s="44">
        <v>6</v>
      </c>
      <c r="V14" s="44">
        <v>1</v>
      </c>
      <c r="W14" s="50">
        <v>6</v>
      </c>
    </row>
    <row r="15" spans="1:23" hidden="1" x14ac:dyDescent="0.25">
      <c r="A15" s="47">
        <v>29</v>
      </c>
      <c r="B15" s="44">
        <v>2</v>
      </c>
      <c r="C15" s="44">
        <v>6</v>
      </c>
      <c r="D15" s="44">
        <v>2</v>
      </c>
      <c r="E15" s="50">
        <v>6</v>
      </c>
      <c r="G15" s="47">
        <v>30</v>
      </c>
      <c r="H15" s="44">
        <v>4</v>
      </c>
      <c r="I15" s="44">
        <v>14</v>
      </c>
      <c r="J15" s="44">
        <v>3</v>
      </c>
      <c r="K15" s="50">
        <v>5</v>
      </c>
      <c r="L15" s="60"/>
      <c r="M15" s="89">
        <v>17</v>
      </c>
      <c r="N15" s="88">
        <v>3</v>
      </c>
      <c r="O15" s="88">
        <v>5</v>
      </c>
      <c r="P15" s="88">
        <v>2</v>
      </c>
      <c r="Q15" s="87">
        <v>5</v>
      </c>
      <c r="S15" s="47">
        <v>31</v>
      </c>
      <c r="T15" s="44">
        <v>2</v>
      </c>
      <c r="U15" s="44">
        <v>14</v>
      </c>
      <c r="V15" s="44">
        <v>1</v>
      </c>
      <c r="W15" s="50">
        <v>5</v>
      </c>
    </row>
    <row r="16" spans="1:23" hidden="1" x14ac:dyDescent="0.25">
      <c r="A16" s="47">
        <v>12</v>
      </c>
      <c r="B16" s="44">
        <v>3</v>
      </c>
      <c r="C16" s="44">
        <v>7</v>
      </c>
      <c r="D16" s="44">
        <v>1</v>
      </c>
      <c r="E16" s="50">
        <v>4</v>
      </c>
      <c r="G16" s="47">
        <v>12</v>
      </c>
      <c r="H16" s="44">
        <v>2</v>
      </c>
      <c r="I16" s="44">
        <v>11</v>
      </c>
      <c r="J16" s="44">
        <v>2</v>
      </c>
      <c r="K16" s="50">
        <v>5</v>
      </c>
      <c r="L16" s="60"/>
      <c r="M16" s="72">
        <v>7</v>
      </c>
      <c r="N16" s="56">
        <v>3</v>
      </c>
      <c r="O16" s="56">
        <v>16</v>
      </c>
      <c r="P16" s="56">
        <v>2</v>
      </c>
      <c r="Q16" s="73">
        <v>2</v>
      </c>
      <c r="S16" s="47">
        <v>11</v>
      </c>
      <c r="T16" s="44">
        <v>1</v>
      </c>
      <c r="U16" s="44">
        <v>12</v>
      </c>
      <c r="V16" s="44">
        <v>3</v>
      </c>
      <c r="W16" s="50">
        <v>1</v>
      </c>
    </row>
    <row r="17" spans="1:23" hidden="1" x14ac:dyDescent="0.25">
      <c r="A17" s="69">
        <v>23</v>
      </c>
      <c r="B17" s="70">
        <v>4</v>
      </c>
      <c r="C17" s="70">
        <v>7</v>
      </c>
      <c r="D17" s="70">
        <v>2</v>
      </c>
      <c r="E17" s="71">
        <v>3</v>
      </c>
      <c r="G17" s="47">
        <v>26</v>
      </c>
      <c r="H17" s="46">
        <v>1</v>
      </c>
      <c r="I17" s="46">
        <v>8</v>
      </c>
      <c r="J17" s="46">
        <v>3</v>
      </c>
      <c r="K17" s="74">
        <v>2</v>
      </c>
      <c r="L17" s="60"/>
      <c r="M17" s="89">
        <v>13</v>
      </c>
      <c r="N17" s="88">
        <v>4</v>
      </c>
      <c r="O17" s="88">
        <v>18</v>
      </c>
      <c r="P17" s="88">
        <v>1</v>
      </c>
      <c r="Q17" s="87">
        <v>6</v>
      </c>
      <c r="S17" s="47">
        <v>24</v>
      </c>
      <c r="T17" s="44">
        <v>2</v>
      </c>
      <c r="U17" s="44">
        <v>1</v>
      </c>
      <c r="V17" s="44">
        <v>3</v>
      </c>
      <c r="W17" s="50">
        <v>7</v>
      </c>
    </row>
    <row r="18" spans="1:23" hidden="1" x14ac:dyDescent="0.25">
      <c r="A18" s="47">
        <v>26</v>
      </c>
      <c r="B18" s="44">
        <v>2</v>
      </c>
      <c r="C18" s="44">
        <v>7</v>
      </c>
      <c r="D18" s="44">
        <v>3</v>
      </c>
      <c r="E18" s="50">
        <v>7</v>
      </c>
      <c r="G18" s="92">
        <v>28</v>
      </c>
      <c r="H18" s="91">
        <v>2</v>
      </c>
      <c r="I18" s="91">
        <v>18</v>
      </c>
      <c r="J18" s="91">
        <v>2</v>
      </c>
      <c r="K18" s="90">
        <v>1</v>
      </c>
      <c r="L18" s="60"/>
      <c r="M18" s="66">
        <v>15</v>
      </c>
      <c r="N18" s="67">
        <v>3</v>
      </c>
      <c r="O18" s="67">
        <v>18</v>
      </c>
      <c r="P18" s="67">
        <v>2</v>
      </c>
      <c r="Q18" s="68">
        <v>6</v>
      </c>
      <c r="S18" s="47">
        <v>27</v>
      </c>
      <c r="T18" s="44">
        <v>3</v>
      </c>
      <c r="U18" s="44">
        <v>13</v>
      </c>
      <c r="V18" s="44">
        <v>1</v>
      </c>
      <c r="W18" s="50">
        <v>5</v>
      </c>
    </row>
    <row r="19" spans="1:23" hidden="1" x14ac:dyDescent="0.25">
      <c r="A19" s="47">
        <v>30</v>
      </c>
      <c r="B19" s="44">
        <v>1</v>
      </c>
      <c r="C19" s="44">
        <v>7</v>
      </c>
      <c r="D19" s="44">
        <v>2</v>
      </c>
      <c r="E19" s="50">
        <v>2</v>
      </c>
      <c r="G19" s="69">
        <v>31</v>
      </c>
      <c r="H19" s="70">
        <v>1</v>
      </c>
      <c r="I19" s="70">
        <v>8</v>
      </c>
      <c r="J19" s="70">
        <v>2</v>
      </c>
      <c r="K19" s="71">
        <v>1</v>
      </c>
      <c r="L19" s="60"/>
      <c r="M19" s="66">
        <v>17</v>
      </c>
      <c r="N19" s="67">
        <v>3</v>
      </c>
      <c r="O19" s="67">
        <v>16</v>
      </c>
      <c r="P19" s="67">
        <v>2</v>
      </c>
      <c r="Q19" s="68">
        <v>3</v>
      </c>
      <c r="S19" s="47">
        <v>32</v>
      </c>
      <c r="T19" s="44">
        <v>2</v>
      </c>
      <c r="U19" s="44">
        <v>14</v>
      </c>
      <c r="V19" s="44">
        <v>1</v>
      </c>
      <c r="W19" s="50">
        <v>4</v>
      </c>
    </row>
    <row r="20" spans="1:23" hidden="1" x14ac:dyDescent="0.25">
      <c r="A20" s="47">
        <v>18</v>
      </c>
      <c r="B20" s="44">
        <v>2</v>
      </c>
      <c r="C20" s="44">
        <v>8</v>
      </c>
      <c r="D20" s="44">
        <v>3</v>
      </c>
      <c r="E20" s="50">
        <v>5</v>
      </c>
      <c r="G20" s="92">
        <v>20</v>
      </c>
      <c r="H20" s="91">
        <v>2</v>
      </c>
      <c r="I20" s="91">
        <v>7</v>
      </c>
      <c r="J20" s="91">
        <v>1</v>
      </c>
      <c r="K20" s="90">
        <v>7</v>
      </c>
      <c r="L20" s="60"/>
      <c r="M20" s="72">
        <v>10</v>
      </c>
      <c r="N20" s="56">
        <v>2</v>
      </c>
      <c r="O20" s="56">
        <v>5</v>
      </c>
      <c r="P20" s="56">
        <v>3</v>
      </c>
      <c r="Q20" s="73">
        <v>7</v>
      </c>
      <c r="S20" s="92">
        <v>17</v>
      </c>
      <c r="T20" s="91">
        <v>3</v>
      </c>
      <c r="U20" s="91">
        <v>7</v>
      </c>
      <c r="V20" s="91">
        <v>2</v>
      </c>
      <c r="W20" s="90">
        <v>6</v>
      </c>
    </row>
    <row r="21" spans="1:23" hidden="1" x14ac:dyDescent="0.25">
      <c r="A21" s="47">
        <v>19</v>
      </c>
      <c r="B21" s="44">
        <v>3</v>
      </c>
      <c r="C21" s="44">
        <v>8</v>
      </c>
      <c r="D21" s="44">
        <v>2</v>
      </c>
      <c r="E21" s="50">
        <v>5</v>
      </c>
      <c r="G21" s="69">
        <v>20</v>
      </c>
      <c r="H21" s="70">
        <v>4</v>
      </c>
      <c r="I21" s="70">
        <v>10</v>
      </c>
      <c r="J21" s="70">
        <v>1</v>
      </c>
      <c r="K21" s="71">
        <v>5</v>
      </c>
      <c r="L21" s="60"/>
      <c r="M21" s="66">
        <v>11</v>
      </c>
      <c r="N21" s="67">
        <v>2</v>
      </c>
      <c r="O21" s="67">
        <v>7</v>
      </c>
      <c r="P21" s="67">
        <v>1</v>
      </c>
      <c r="Q21" s="68">
        <v>6</v>
      </c>
      <c r="S21" s="47">
        <v>18</v>
      </c>
      <c r="T21" s="44">
        <v>4</v>
      </c>
      <c r="U21" s="44">
        <v>7</v>
      </c>
      <c r="V21" s="44">
        <v>2</v>
      </c>
      <c r="W21" s="50">
        <v>5</v>
      </c>
    </row>
    <row r="22" spans="1:23" hidden="1" x14ac:dyDescent="0.25">
      <c r="A22" s="92">
        <v>21</v>
      </c>
      <c r="B22" s="91">
        <v>1</v>
      </c>
      <c r="C22" s="91">
        <v>8</v>
      </c>
      <c r="D22" s="91">
        <v>2</v>
      </c>
      <c r="E22" s="90">
        <v>3</v>
      </c>
      <c r="G22" s="47">
        <v>22</v>
      </c>
      <c r="H22" s="44">
        <v>3</v>
      </c>
      <c r="I22" s="44">
        <v>10</v>
      </c>
      <c r="J22" s="44">
        <v>2</v>
      </c>
      <c r="K22" s="50">
        <v>4</v>
      </c>
      <c r="L22" s="60"/>
      <c r="M22" s="89">
        <v>11</v>
      </c>
      <c r="N22" s="88">
        <v>4</v>
      </c>
      <c r="O22" s="88">
        <v>18</v>
      </c>
      <c r="P22" s="88">
        <v>3</v>
      </c>
      <c r="Q22" s="87">
        <v>5</v>
      </c>
      <c r="S22" s="47">
        <v>20</v>
      </c>
      <c r="T22" s="44">
        <v>2</v>
      </c>
      <c r="U22" s="44">
        <v>9</v>
      </c>
      <c r="V22" s="44">
        <v>2</v>
      </c>
      <c r="W22" s="50">
        <v>7</v>
      </c>
    </row>
    <row r="23" spans="1:23" hidden="1" x14ac:dyDescent="0.25">
      <c r="A23" s="47">
        <v>33</v>
      </c>
      <c r="B23" s="44">
        <v>1</v>
      </c>
      <c r="C23" s="44">
        <v>8</v>
      </c>
      <c r="D23" s="44">
        <v>3</v>
      </c>
      <c r="E23" s="50">
        <v>7</v>
      </c>
      <c r="G23" s="47">
        <v>33</v>
      </c>
      <c r="H23" s="44">
        <v>3</v>
      </c>
      <c r="I23" s="44">
        <v>8</v>
      </c>
      <c r="J23" s="44">
        <v>1</v>
      </c>
      <c r="K23" s="50">
        <v>7</v>
      </c>
      <c r="L23" s="60"/>
      <c r="M23" s="72">
        <v>21</v>
      </c>
      <c r="N23" s="56">
        <v>1</v>
      </c>
      <c r="O23" s="56">
        <v>3</v>
      </c>
      <c r="P23" s="56">
        <v>2</v>
      </c>
      <c r="Q23" s="73">
        <v>6</v>
      </c>
      <c r="S23" s="47">
        <v>36</v>
      </c>
      <c r="T23" s="44">
        <v>3</v>
      </c>
      <c r="U23" s="44">
        <v>16</v>
      </c>
      <c r="V23" s="44">
        <v>3</v>
      </c>
      <c r="W23" s="50">
        <v>1</v>
      </c>
    </row>
    <row r="24" spans="1:23" hidden="1" x14ac:dyDescent="0.25">
      <c r="A24" s="47">
        <v>40</v>
      </c>
      <c r="B24" s="44">
        <v>1</v>
      </c>
      <c r="C24" s="44">
        <v>8</v>
      </c>
      <c r="D24" s="44">
        <v>1</v>
      </c>
      <c r="E24" s="50">
        <v>2</v>
      </c>
      <c r="G24" s="47"/>
      <c r="H24" s="44"/>
      <c r="I24" s="44"/>
      <c r="J24" s="44"/>
      <c r="K24" s="50"/>
      <c r="M24" s="72">
        <v>27</v>
      </c>
      <c r="N24" s="56">
        <v>4</v>
      </c>
      <c r="O24" s="56">
        <v>5</v>
      </c>
      <c r="P24" s="56">
        <v>3</v>
      </c>
      <c r="Q24" s="73">
        <v>3</v>
      </c>
      <c r="S24" s="47"/>
      <c r="T24" s="44"/>
      <c r="U24" s="44"/>
      <c r="V24" s="44"/>
      <c r="W24" s="50"/>
    </row>
    <row r="25" spans="1:23" hidden="1" x14ac:dyDescent="0.25">
      <c r="A25" s="47">
        <v>13</v>
      </c>
      <c r="B25" s="44">
        <v>2</v>
      </c>
      <c r="C25" s="44">
        <v>9</v>
      </c>
      <c r="D25" s="91">
        <v>1</v>
      </c>
      <c r="E25" s="90">
        <v>2</v>
      </c>
      <c r="G25" s="47">
        <v>13</v>
      </c>
      <c r="H25" s="44">
        <v>2</v>
      </c>
      <c r="I25" s="44">
        <v>15</v>
      </c>
      <c r="J25" s="44">
        <v>3</v>
      </c>
      <c r="K25" s="50">
        <v>2</v>
      </c>
      <c r="L25" s="60"/>
      <c r="M25" s="89">
        <v>8</v>
      </c>
      <c r="N25" s="88">
        <v>1</v>
      </c>
      <c r="O25" s="88">
        <v>16</v>
      </c>
      <c r="P25" s="88">
        <v>3</v>
      </c>
      <c r="Q25" s="87">
        <v>1</v>
      </c>
      <c r="S25" s="92">
        <v>12</v>
      </c>
      <c r="T25" s="91">
        <v>1</v>
      </c>
      <c r="U25" s="91">
        <v>17</v>
      </c>
      <c r="V25" s="91">
        <v>2</v>
      </c>
      <c r="W25" s="90">
        <v>3</v>
      </c>
    </row>
    <row r="26" spans="1:23" hidden="1" x14ac:dyDescent="0.25">
      <c r="A26" s="69">
        <v>14</v>
      </c>
      <c r="B26" s="70">
        <v>4</v>
      </c>
      <c r="C26" s="70">
        <v>9</v>
      </c>
      <c r="D26" s="70">
        <v>2</v>
      </c>
      <c r="E26" s="71">
        <v>4</v>
      </c>
      <c r="G26" s="47">
        <v>15</v>
      </c>
      <c r="H26" s="44">
        <v>1</v>
      </c>
      <c r="I26" s="44">
        <v>9</v>
      </c>
      <c r="J26" s="44">
        <v>2</v>
      </c>
      <c r="K26" s="50">
        <v>2</v>
      </c>
      <c r="L26" s="60"/>
      <c r="M26" s="89">
        <v>8</v>
      </c>
      <c r="N26" s="88">
        <v>2</v>
      </c>
      <c r="O26" s="88">
        <v>15</v>
      </c>
      <c r="P26" s="88">
        <v>1</v>
      </c>
      <c r="Q26" s="87">
        <v>7</v>
      </c>
      <c r="S26" s="47">
        <v>13</v>
      </c>
      <c r="T26" s="44">
        <v>1</v>
      </c>
      <c r="U26" s="44">
        <v>10</v>
      </c>
      <c r="V26" s="44">
        <v>3</v>
      </c>
      <c r="W26" s="50">
        <v>7</v>
      </c>
    </row>
    <row r="27" spans="1:23" hidden="1" x14ac:dyDescent="0.25">
      <c r="A27" s="92">
        <v>16</v>
      </c>
      <c r="B27" s="91">
        <v>2</v>
      </c>
      <c r="C27" s="91">
        <v>9</v>
      </c>
      <c r="D27" s="91">
        <v>1</v>
      </c>
      <c r="E27" s="90">
        <v>4</v>
      </c>
      <c r="G27" s="47">
        <v>18</v>
      </c>
      <c r="H27" s="44">
        <v>3</v>
      </c>
      <c r="I27" s="44">
        <v>5</v>
      </c>
      <c r="J27" s="44">
        <v>3</v>
      </c>
      <c r="K27" s="50">
        <v>1</v>
      </c>
      <c r="L27" s="60"/>
      <c r="M27" s="66">
        <v>9</v>
      </c>
      <c r="N27" s="67">
        <v>2</v>
      </c>
      <c r="O27" s="67">
        <v>8</v>
      </c>
      <c r="P27" s="67">
        <v>2</v>
      </c>
      <c r="Q27" s="68">
        <v>7</v>
      </c>
      <c r="S27" s="47">
        <v>16</v>
      </c>
      <c r="T27" s="44">
        <v>4</v>
      </c>
      <c r="U27" s="44">
        <v>16</v>
      </c>
      <c r="V27" s="44">
        <v>3</v>
      </c>
      <c r="W27" s="50">
        <v>3</v>
      </c>
    </row>
    <row r="28" spans="1:23" hidden="1" x14ac:dyDescent="0.25">
      <c r="A28" s="69">
        <v>21</v>
      </c>
      <c r="B28" s="70">
        <v>3</v>
      </c>
      <c r="C28" s="70">
        <v>9</v>
      </c>
      <c r="D28" s="70">
        <v>3</v>
      </c>
      <c r="E28" s="71">
        <v>6</v>
      </c>
      <c r="G28" s="47">
        <v>23</v>
      </c>
      <c r="H28" s="44">
        <v>4</v>
      </c>
      <c r="I28" s="44">
        <v>2</v>
      </c>
      <c r="J28" s="44">
        <v>2</v>
      </c>
      <c r="K28" s="50">
        <v>3</v>
      </c>
      <c r="L28" s="60"/>
      <c r="M28" s="66">
        <v>12</v>
      </c>
      <c r="N28" s="67">
        <v>1</v>
      </c>
      <c r="O28" s="67">
        <v>15</v>
      </c>
      <c r="P28" s="67">
        <v>3</v>
      </c>
      <c r="Q28" s="68">
        <v>5</v>
      </c>
      <c r="S28" s="47">
        <v>21</v>
      </c>
      <c r="T28" s="44">
        <v>3</v>
      </c>
      <c r="U28" s="44">
        <v>10</v>
      </c>
      <c r="V28" s="44">
        <v>3</v>
      </c>
      <c r="W28" s="50">
        <v>6</v>
      </c>
    </row>
    <row r="29" spans="1:23" hidden="1" x14ac:dyDescent="0.25">
      <c r="A29" s="47">
        <v>24</v>
      </c>
      <c r="B29" s="44">
        <v>3</v>
      </c>
      <c r="C29" s="44">
        <v>9</v>
      </c>
      <c r="D29" s="44">
        <v>3</v>
      </c>
      <c r="E29" s="50">
        <v>1</v>
      </c>
      <c r="G29" s="92">
        <v>27</v>
      </c>
      <c r="H29" s="91">
        <v>1</v>
      </c>
      <c r="I29" s="91">
        <v>4</v>
      </c>
      <c r="J29" s="91">
        <v>1</v>
      </c>
      <c r="K29" s="90">
        <v>4</v>
      </c>
      <c r="L29" s="60"/>
      <c r="M29" s="72">
        <v>14</v>
      </c>
      <c r="N29" s="56">
        <v>2</v>
      </c>
      <c r="O29" s="56">
        <v>10</v>
      </c>
      <c r="P29" s="56">
        <v>2</v>
      </c>
      <c r="Q29" s="73">
        <v>1</v>
      </c>
      <c r="S29" s="47">
        <v>25</v>
      </c>
      <c r="T29" s="44">
        <v>1</v>
      </c>
      <c r="U29" s="44">
        <v>7</v>
      </c>
      <c r="V29" s="44">
        <v>3</v>
      </c>
      <c r="W29" s="50">
        <v>6</v>
      </c>
    </row>
    <row r="30" spans="1:23" hidden="1" x14ac:dyDescent="0.25">
      <c r="A30" s="92">
        <v>27</v>
      </c>
      <c r="B30" s="91">
        <v>3</v>
      </c>
      <c r="C30" s="91">
        <v>9</v>
      </c>
      <c r="D30" s="91">
        <v>2</v>
      </c>
      <c r="E30" s="90">
        <v>1</v>
      </c>
      <c r="G30" s="69">
        <v>28</v>
      </c>
      <c r="H30" s="70">
        <v>3</v>
      </c>
      <c r="I30" s="70">
        <v>4</v>
      </c>
      <c r="J30" s="70">
        <v>3</v>
      </c>
      <c r="K30" s="71">
        <v>3</v>
      </c>
      <c r="L30" s="60"/>
      <c r="M30" s="89">
        <v>16</v>
      </c>
      <c r="N30" s="88">
        <v>2</v>
      </c>
      <c r="O30" s="88">
        <v>16</v>
      </c>
      <c r="P30" s="88">
        <v>2</v>
      </c>
      <c r="Q30" s="87">
        <v>6</v>
      </c>
      <c r="S30" s="47">
        <v>28</v>
      </c>
      <c r="T30" s="44">
        <v>1</v>
      </c>
      <c r="U30" s="44">
        <v>13</v>
      </c>
      <c r="V30" s="44">
        <v>1</v>
      </c>
      <c r="W30" s="50">
        <v>3</v>
      </c>
    </row>
    <row r="31" spans="1:23" hidden="1" x14ac:dyDescent="0.25">
      <c r="A31" s="69">
        <v>32</v>
      </c>
      <c r="B31" s="70">
        <v>3</v>
      </c>
      <c r="C31" s="70">
        <v>9</v>
      </c>
      <c r="D31" s="70">
        <v>3</v>
      </c>
      <c r="E31" s="71">
        <v>3</v>
      </c>
      <c r="G31" s="47">
        <v>32</v>
      </c>
      <c r="H31" s="44">
        <v>3</v>
      </c>
      <c r="I31" s="44">
        <v>13</v>
      </c>
      <c r="J31" s="44">
        <v>3</v>
      </c>
      <c r="K31" s="50">
        <v>7</v>
      </c>
      <c r="L31" s="60"/>
      <c r="M31" s="72">
        <v>20</v>
      </c>
      <c r="N31" s="56">
        <v>2</v>
      </c>
      <c r="O31" s="56">
        <v>12</v>
      </c>
      <c r="P31" s="56">
        <v>1</v>
      </c>
      <c r="Q31" s="73">
        <v>5</v>
      </c>
      <c r="S31" s="47">
        <v>35</v>
      </c>
      <c r="T31" s="44">
        <v>3</v>
      </c>
      <c r="U31" s="44">
        <v>5</v>
      </c>
      <c r="V31" s="44">
        <v>2</v>
      </c>
      <c r="W31" s="50">
        <v>7</v>
      </c>
    </row>
    <row r="32" spans="1:23" hidden="1" x14ac:dyDescent="0.25">
      <c r="A32" s="92">
        <v>14</v>
      </c>
      <c r="B32" s="91">
        <v>2</v>
      </c>
      <c r="C32" s="91">
        <v>10</v>
      </c>
      <c r="D32" s="91">
        <v>1</v>
      </c>
      <c r="E32" s="90">
        <v>7</v>
      </c>
      <c r="G32" s="47">
        <v>14</v>
      </c>
      <c r="H32" s="44">
        <v>2</v>
      </c>
      <c r="I32" s="44">
        <v>9</v>
      </c>
      <c r="J32" s="44">
        <v>2</v>
      </c>
      <c r="K32" s="50">
        <v>4</v>
      </c>
      <c r="L32" s="60"/>
      <c r="M32" s="89">
        <v>8</v>
      </c>
      <c r="N32" s="88">
        <v>2</v>
      </c>
      <c r="O32" s="88">
        <v>10</v>
      </c>
      <c r="P32" s="88">
        <v>2</v>
      </c>
      <c r="Q32" s="87">
        <v>4</v>
      </c>
      <c r="S32" s="69">
        <v>12</v>
      </c>
      <c r="T32" s="70">
        <v>4</v>
      </c>
      <c r="U32" s="70">
        <v>12</v>
      </c>
      <c r="V32" s="70">
        <v>3</v>
      </c>
      <c r="W32" s="71">
        <v>6</v>
      </c>
    </row>
    <row r="33" spans="1:23" hidden="1" x14ac:dyDescent="0.25">
      <c r="A33" s="47">
        <v>15</v>
      </c>
      <c r="B33" s="44">
        <v>4</v>
      </c>
      <c r="C33" s="44">
        <v>10</v>
      </c>
      <c r="D33" s="44">
        <v>1</v>
      </c>
      <c r="E33" s="50">
        <v>2</v>
      </c>
      <c r="G33" s="47">
        <v>16</v>
      </c>
      <c r="H33" s="44">
        <v>2</v>
      </c>
      <c r="I33" s="44">
        <v>10</v>
      </c>
      <c r="J33" s="44">
        <v>1</v>
      </c>
      <c r="K33" s="50">
        <v>4</v>
      </c>
      <c r="L33" s="60"/>
      <c r="M33" s="66">
        <v>8</v>
      </c>
      <c r="N33" s="67">
        <v>4</v>
      </c>
      <c r="O33" s="67">
        <v>2</v>
      </c>
      <c r="P33" s="67">
        <v>3</v>
      </c>
      <c r="Q33" s="68">
        <v>6</v>
      </c>
      <c r="S33" s="47">
        <v>14</v>
      </c>
      <c r="T33" s="44">
        <v>2</v>
      </c>
      <c r="U33" s="44">
        <v>10</v>
      </c>
      <c r="V33" s="44">
        <v>3</v>
      </c>
      <c r="W33" s="50">
        <v>3</v>
      </c>
    </row>
    <row r="34" spans="1:23" hidden="1" x14ac:dyDescent="0.25">
      <c r="A34" s="69">
        <v>16</v>
      </c>
      <c r="B34" s="70">
        <v>1</v>
      </c>
      <c r="C34" s="70">
        <v>10</v>
      </c>
      <c r="D34" s="70">
        <v>1</v>
      </c>
      <c r="E34" s="71">
        <v>6</v>
      </c>
      <c r="G34" s="47">
        <v>17</v>
      </c>
      <c r="H34" s="44">
        <v>3</v>
      </c>
      <c r="I34" s="44">
        <v>5</v>
      </c>
      <c r="J34" s="44">
        <v>3</v>
      </c>
      <c r="K34" s="50">
        <v>4</v>
      </c>
      <c r="L34" s="60"/>
      <c r="M34" s="89">
        <v>8</v>
      </c>
      <c r="N34" s="88">
        <v>4</v>
      </c>
      <c r="O34" s="88">
        <v>8</v>
      </c>
      <c r="P34" s="88">
        <v>1</v>
      </c>
      <c r="Q34" s="87">
        <v>3</v>
      </c>
      <c r="S34" s="47">
        <v>15</v>
      </c>
      <c r="T34" s="44">
        <v>4</v>
      </c>
      <c r="U34" s="44">
        <v>18</v>
      </c>
      <c r="V34" s="44">
        <v>2</v>
      </c>
      <c r="W34" s="50">
        <v>7</v>
      </c>
    </row>
    <row r="35" spans="1:23" hidden="1" x14ac:dyDescent="0.25">
      <c r="A35" s="47">
        <v>8</v>
      </c>
      <c r="B35" s="44">
        <v>1</v>
      </c>
      <c r="C35" s="44">
        <v>11</v>
      </c>
      <c r="D35" s="44">
        <v>2</v>
      </c>
      <c r="E35" s="50">
        <v>4</v>
      </c>
      <c r="G35" s="47">
        <v>9</v>
      </c>
      <c r="H35" s="46">
        <v>1</v>
      </c>
      <c r="I35" s="46">
        <v>17</v>
      </c>
      <c r="J35" s="46">
        <v>3</v>
      </c>
      <c r="K35" s="74">
        <v>6</v>
      </c>
      <c r="M35" s="89">
        <v>5</v>
      </c>
      <c r="N35" s="88">
        <v>4</v>
      </c>
      <c r="O35" s="88">
        <v>13</v>
      </c>
      <c r="P35" s="88">
        <v>2</v>
      </c>
      <c r="Q35" s="87">
        <v>1</v>
      </c>
      <c r="S35" s="92">
        <v>8</v>
      </c>
      <c r="T35" s="91">
        <v>4</v>
      </c>
      <c r="U35" s="91">
        <v>20</v>
      </c>
      <c r="V35" s="91">
        <v>1</v>
      </c>
      <c r="W35" s="90">
        <v>1</v>
      </c>
    </row>
    <row r="36" spans="1:23" hidden="1" x14ac:dyDescent="0.25">
      <c r="A36" s="92">
        <v>1</v>
      </c>
      <c r="B36" s="91">
        <v>3</v>
      </c>
      <c r="C36" s="91">
        <v>12</v>
      </c>
      <c r="D36" s="91">
        <v>1</v>
      </c>
      <c r="E36" s="90">
        <v>6</v>
      </c>
      <c r="F36" s="60"/>
      <c r="G36" s="47">
        <v>2</v>
      </c>
      <c r="H36" s="44">
        <v>4</v>
      </c>
      <c r="I36" s="44">
        <v>15</v>
      </c>
      <c r="J36" s="44">
        <v>1</v>
      </c>
      <c r="K36" s="50">
        <v>4</v>
      </c>
      <c r="M36" s="89">
        <v>1</v>
      </c>
      <c r="N36" s="88">
        <v>4</v>
      </c>
      <c r="O36" s="88">
        <v>15</v>
      </c>
      <c r="P36" s="88">
        <v>3</v>
      </c>
      <c r="Q36" s="87">
        <v>7</v>
      </c>
      <c r="S36" s="47">
        <v>2</v>
      </c>
      <c r="T36" s="44">
        <v>3</v>
      </c>
      <c r="U36" s="44">
        <v>3</v>
      </c>
      <c r="V36" s="44">
        <v>1</v>
      </c>
      <c r="W36" s="50">
        <v>3</v>
      </c>
    </row>
    <row r="37" spans="1:23" hidden="1" x14ac:dyDescent="0.25">
      <c r="A37" s="47">
        <v>6</v>
      </c>
      <c r="B37" s="44">
        <v>2</v>
      </c>
      <c r="C37" s="44">
        <v>12</v>
      </c>
      <c r="D37" s="44">
        <v>3</v>
      </c>
      <c r="E37" s="50">
        <v>2</v>
      </c>
      <c r="G37" s="47">
        <v>7</v>
      </c>
      <c r="H37" s="44">
        <v>1</v>
      </c>
      <c r="I37" s="44">
        <v>1</v>
      </c>
      <c r="J37" s="44">
        <v>1</v>
      </c>
      <c r="K37" s="50">
        <v>1</v>
      </c>
      <c r="M37" s="72">
        <v>4</v>
      </c>
      <c r="N37" s="56">
        <v>4</v>
      </c>
      <c r="O37" s="56">
        <v>8</v>
      </c>
      <c r="P37" s="56">
        <v>2</v>
      </c>
      <c r="Q37" s="73">
        <v>6</v>
      </c>
      <c r="S37" s="92">
        <v>7</v>
      </c>
      <c r="T37" s="91">
        <v>4</v>
      </c>
      <c r="U37" s="91">
        <v>20</v>
      </c>
      <c r="V37" s="91">
        <v>1</v>
      </c>
      <c r="W37" s="90">
        <v>5</v>
      </c>
    </row>
    <row r="38" spans="1:23" hidden="1" x14ac:dyDescent="0.25">
      <c r="A38" s="69">
        <v>27</v>
      </c>
      <c r="B38" s="70">
        <v>4</v>
      </c>
      <c r="C38" s="70">
        <v>12</v>
      </c>
      <c r="D38" s="70">
        <v>3</v>
      </c>
      <c r="E38" s="71">
        <v>7</v>
      </c>
      <c r="G38" s="69">
        <v>29</v>
      </c>
      <c r="H38" s="70">
        <v>4</v>
      </c>
      <c r="I38" s="70">
        <v>8</v>
      </c>
      <c r="J38" s="70">
        <v>3</v>
      </c>
      <c r="K38" s="71">
        <v>1</v>
      </c>
      <c r="L38" s="60"/>
      <c r="M38" s="89">
        <v>16</v>
      </c>
      <c r="N38" s="88">
        <v>4</v>
      </c>
      <c r="O38" s="88">
        <v>5</v>
      </c>
      <c r="P38" s="88">
        <v>2</v>
      </c>
      <c r="Q38" s="87">
        <v>7</v>
      </c>
      <c r="S38" s="47">
        <v>29</v>
      </c>
      <c r="T38" s="44">
        <v>1</v>
      </c>
      <c r="U38" s="44">
        <v>8</v>
      </c>
      <c r="V38" s="44">
        <v>2</v>
      </c>
      <c r="W38" s="50">
        <v>2</v>
      </c>
    </row>
    <row r="39" spans="1:23" hidden="1" x14ac:dyDescent="0.25">
      <c r="A39" s="47">
        <v>35</v>
      </c>
      <c r="B39" s="44">
        <v>3</v>
      </c>
      <c r="C39" s="44">
        <v>12</v>
      </c>
      <c r="D39" s="44">
        <v>2</v>
      </c>
      <c r="E39" s="50">
        <v>2</v>
      </c>
      <c r="G39" s="69">
        <v>34</v>
      </c>
      <c r="H39" s="70">
        <v>4</v>
      </c>
      <c r="I39" s="70">
        <v>19</v>
      </c>
      <c r="J39" s="70">
        <v>3</v>
      </c>
      <c r="K39" s="71">
        <v>4</v>
      </c>
      <c r="L39" s="60"/>
      <c r="M39" s="72">
        <v>23</v>
      </c>
      <c r="N39" s="56">
        <v>4</v>
      </c>
      <c r="O39" s="56">
        <v>2</v>
      </c>
      <c r="P39" s="56">
        <v>1</v>
      </c>
      <c r="Q39" s="73">
        <v>1</v>
      </c>
      <c r="S39" s="47"/>
      <c r="T39" s="44"/>
      <c r="U39" s="44"/>
      <c r="V39" s="44"/>
      <c r="W39" s="50"/>
    </row>
    <row r="40" spans="1:23" hidden="1" x14ac:dyDescent="0.25">
      <c r="A40" s="92">
        <v>1</v>
      </c>
      <c r="B40" s="91">
        <v>4</v>
      </c>
      <c r="C40" s="91">
        <v>13</v>
      </c>
      <c r="D40" s="91">
        <v>2</v>
      </c>
      <c r="E40" s="90">
        <v>5</v>
      </c>
      <c r="G40" s="47">
        <v>3</v>
      </c>
      <c r="H40" s="44">
        <v>1</v>
      </c>
      <c r="I40" s="44">
        <v>7</v>
      </c>
      <c r="J40" s="44">
        <v>1</v>
      </c>
      <c r="K40" s="50">
        <v>3</v>
      </c>
      <c r="M40" s="66">
        <v>2</v>
      </c>
      <c r="N40" s="67">
        <v>1</v>
      </c>
      <c r="O40" s="67">
        <v>8</v>
      </c>
      <c r="P40" s="67">
        <v>1</v>
      </c>
      <c r="Q40" s="68">
        <v>2</v>
      </c>
      <c r="S40" s="47">
        <v>3</v>
      </c>
      <c r="T40" s="44">
        <v>1</v>
      </c>
      <c r="U40" s="44">
        <v>3</v>
      </c>
      <c r="V40" s="44">
        <v>2</v>
      </c>
      <c r="W40" s="50">
        <v>7</v>
      </c>
    </row>
    <row r="41" spans="1:23" hidden="1" x14ac:dyDescent="0.25">
      <c r="A41" s="47">
        <v>3</v>
      </c>
      <c r="B41" s="44">
        <v>4</v>
      </c>
      <c r="C41" s="44">
        <v>13</v>
      </c>
      <c r="D41" s="44">
        <v>3</v>
      </c>
      <c r="E41" s="50">
        <v>3</v>
      </c>
      <c r="G41" s="92">
        <v>4</v>
      </c>
      <c r="H41" s="91">
        <v>4</v>
      </c>
      <c r="I41" s="91">
        <v>18</v>
      </c>
      <c r="J41" s="91">
        <v>3</v>
      </c>
      <c r="K41" s="90">
        <v>3</v>
      </c>
      <c r="M41" s="89">
        <v>3</v>
      </c>
      <c r="N41" s="88">
        <v>1</v>
      </c>
      <c r="O41" s="88">
        <v>18</v>
      </c>
      <c r="P41" s="88">
        <v>3</v>
      </c>
      <c r="Q41" s="87">
        <v>6</v>
      </c>
      <c r="S41" s="47">
        <v>5</v>
      </c>
      <c r="T41" s="44">
        <v>1</v>
      </c>
      <c r="U41" s="44">
        <v>15</v>
      </c>
      <c r="V41" s="44">
        <v>1</v>
      </c>
      <c r="W41" s="50">
        <v>1</v>
      </c>
    </row>
    <row r="42" spans="1:23" hidden="1" x14ac:dyDescent="0.25">
      <c r="A42" s="47">
        <v>4</v>
      </c>
      <c r="B42" s="44">
        <v>1</v>
      </c>
      <c r="C42" s="44">
        <v>13</v>
      </c>
      <c r="D42" s="44">
        <v>1</v>
      </c>
      <c r="E42" s="50">
        <v>4</v>
      </c>
      <c r="G42" s="47">
        <v>5</v>
      </c>
      <c r="H42" s="44">
        <v>2</v>
      </c>
      <c r="I42" s="44">
        <v>18</v>
      </c>
      <c r="J42" s="44">
        <v>1</v>
      </c>
      <c r="K42" s="50">
        <v>5</v>
      </c>
      <c r="M42" s="66">
        <v>3</v>
      </c>
      <c r="N42" s="67">
        <v>2</v>
      </c>
      <c r="O42" s="67">
        <v>15</v>
      </c>
      <c r="P42" s="67">
        <v>2</v>
      </c>
      <c r="Q42" s="68">
        <v>5</v>
      </c>
      <c r="S42" s="47">
        <v>6</v>
      </c>
      <c r="T42" s="44">
        <v>3</v>
      </c>
      <c r="U42" s="44">
        <v>20</v>
      </c>
      <c r="V42" s="44">
        <v>3</v>
      </c>
      <c r="W42" s="50">
        <v>5</v>
      </c>
    </row>
    <row r="43" spans="1:23" ht="15.75" hidden="1" thickBot="1" x14ac:dyDescent="0.3">
      <c r="A43" s="47">
        <v>5</v>
      </c>
      <c r="B43" s="44">
        <v>3</v>
      </c>
      <c r="C43" s="44">
        <v>13</v>
      </c>
      <c r="D43" s="91">
        <v>1</v>
      </c>
      <c r="E43" s="90">
        <v>2</v>
      </c>
      <c r="G43" s="47">
        <v>6</v>
      </c>
      <c r="H43" s="44">
        <v>4</v>
      </c>
      <c r="I43" s="44">
        <v>1</v>
      </c>
      <c r="J43" s="44">
        <v>3</v>
      </c>
      <c r="K43" s="50">
        <v>6</v>
      </c>
      <c r="M43" s="89">
        <v>3</v>
      </c>
      <c r="N43" s="88">
        <v>3</v>
      </c>
      <c r="O43" s="88">
        <v>10</v>
      </c>
      <c r="P43" s="88">
        <v>1</v>
      </c>
      <c r="Q43" s="87">
        <v>4</v>
      </c>
      <c r="S43" s="102">
        <v>7</v>
      </c>
      <c r="T43" s="103">
        <v>1</v>
      </c>
      <c r="U43" s="103">
        <v>2</v>
      </c>
      <c r="V43" s="103">
        <v>2</v>
      </c>
      <c r="W43" s="104">
        <v>6</v>
      </c>
    </row>
    <row r="44" spans="1:23" hidden="1" x14ac:dyDescent="0.25">
      <c r="A44" s="47">
        <v>20</v>
      </c>
      <c r="B44" s="44">
        <v>3</v>
      </c>
      <c r="C44" s="44">
        <v>14</v>
      </c>
      <c r="D44" s="44">
        <v>1</v>
      </c>
      <c r="E44" s="50">
        <v>5</v>
      </c>
      <c r="G44" s="47">
        <v>21</v>
      </c>
      <c r="H44" s="44">
        <v>1</v>
      </c>
      <c r="I44" s="44">
        <v>7</v>
      </c>
      <c r="J44" s="44">
        <v>3</v>
      </c>
      <c r="K44" s="50">
        <v>7</v>
      </c>
      <c r="L44" s="60"/>
      <c r="M44" s="89">
        <v>11</v>
      </c>
      <c r="N44" s="88">
        <v>2</v>
      </c>
      <c r="O44" s="88">
        <v>16</v>
      </c>
      <c r="P44" s="88">
        <v>1</v>
      </c>
      <c r="Q44" s="87">
        <v>1</v>
      </c>
      <c r="S44" s="45">
        <v>19</v>
      </c>
      <c r="T44" s="45">
        <v>1</v>
      </c>
      <c r="U44" s="45">
        <v>10</v>
      </c>
      <c r="V44" s="45">
        <v>1</v>
      </c>
      <c r="W44" s="45">
        <v>6</v>
      </c>
    </row>
    <row r="45" spans="1:23" hidden="1" x14ac:dyDescent="0.25">
      <c r="A45" s="47">
        <v>22</v>
      </c>
      <c r="B45" s="44">
        <v>1</v>
      </c>
      <c r="C45" s="44">
        <v>14</v>
      </c>
      <c r="D45" s="44">
        <v>3</v>
      </c>
      <c r="E45" s="50">
        <v>6</v>
      </c>
      <c r="G45" s="47">
        <v>24</v>
      </c>
      <c r="H45" s="44">
        <v>2</v>
      </c>
      <c r="I45" s="44">
        <v>5</v>
      </c>
      <c r="J45" s="44">
        <v>3</v>
      </c>
      <c r="K45" s="50">
        <v>5</v>
      </c>
      <c r="L45" s="60"/>
      <c r="M45" s="89">
        <v>12</v>
      </c>
      <c r="N45" s="88">
        <v>3</v>
      </c>
      <c r="O45" s="88">
        <v>18</v>
      </c>
      <c r="P45" s="88">
        <v>1</v>
      </c>
      <c r="Q45" s="87">
        <v>2</v>
      </c>
      <c r="S45" s="45">
        <v>22</v>
      </c>
      <c r="T45" s="45">
        <v>1</v>
      </c>
      <c r="U45" s="45">
        <v>9</v>
      </c>
      <c r="V45" s="45">
        <v>1</v>
      </c>
      <c r="W45" s="45">
        <v>2</v>
      </c>
    </row>
    <row r="46" spans="1:23" hidden="1" x14ac:dyDescent="0.25">
      <c r="A46" s="47">
        <v>25</v>
      </c>
      <c r="B46" s="44">
        <v>1</v>
      </c>
      <c r="C46" s="44">
        <v>14</v>
      </c>
      <c r="D46" s="44">
        <v>3</v>
      </c>
      <c r="E46" s="50">
        <v>3</v>
      </c>
      <c r="G46" s="69">
        <v>27</v>
      </c>
      <c r="H46" s="70">
        <v>2</v>
      </c>
      <c r="I46" s="70">
        <v>8</v>
      </c>
      <c r="J46" s="70">
        <v>2</v>
      </c>
      <c r="K46" s="71">
        <v>7</v>
      </c>
      <c r="L46" s="60"/>
      <c r="M46" s="89">
        <v>15</v>
      </c>
      <c r="N46" s="88">
        <v>1</v>
      </c>
      <c r="O46" s="88">
        <v>10</v>
      </c>
      <c r="P46" s="88">
        <v>1</v>
      </c>
      <c r="Q46" s="87">
        <v>3</v>
      </c>
      <c r="S46" s="45">
        <v>26</v>
      </c>
      <c r="T46" s="45">
        <v>2</v>
      </c>
      <c r="U46" s="45">
        <v>16</v>
      </c>
      <c r="V46" s="45">
        <v>1</v>
      </c>
      <c r="W46" s="45">
        <v>7</v>
      </c>
    </row>
    <row r="47" spans="1:23" hidden="1" x14ac:dyDescent="0.25">
      <c r="A47" s="47">
        <v>31</v>
      </c>
      <c r="B47" s="44">
        <v>4</v>
      </c>
      <c r="C47" s="44">
        <v>14</v>
      </c>
      <c r="D47" s="44">
        <v>1</v>
      </c>
      <c r="E47" s="50">
        <v>6</v>
      </c>
      <c r="G47" s="92">
        <v>31</v>
      </c>
      <c r="H47" s="91">
        <v>2</v>
      </c>
      <c r="I47" s="91">
        <v>14</v>
      </c>
      <c r="J47" s="91">
        <v>2</v>
      </c>
      <c r="K47" s="90">
        <v>6</v>
      </c>
      <c r="L47" s="60"/>
      <c r="M47" s="72">
        <v>18</v>
      </c>
      <c r="N47" s="56">
        <v>1</v>
      </c>
      <c r="O47" s="56">
        <v>12</v>
      </c>
      <c r="P47" s="56">
        <v>3</v>
      </c>
      <c r="Q47" s="73">
        <v>2</v>
      </c>
      <c r="S47" s="45">
        <v>33</v>
      </c>
      <c r="T47" s="45">
        <v>2</v>
      </c>
      <c r="U47" s="45">
        <v>5</v>
      </c>
      <c r="V47" s="45">
        <v>3</v>
      </c>
      <c r="W47" s="45">
        <v>1</v>
      </c>
    </row>
    <row r="48" spans="1:23" hidden="1" x14ac:dyDescent="0.25">
      <c r="A48" s="92">
        <v>32</v>
      </c>
      <c r="B48" s="91">
        <v>2</v>
      </c>
      <c r="C48" s="91">
        <v>14</v>
      </c>
      <c r="D48" s="91">
        <v>3</v>
      </c>
      <c r="E48" s="90">
        <v>4</v>
      </c>
      <c r="G48" s="92">
        <v>31</v>
      </c>
      <c r="H48" s="91">
        <v>2</v>
      </c>
      <c r="I48" s="91">
        <v>19</v>
      </c>
      <c r="J48" s="91">
        <v>3</v>
      </c>
      <c r="K48" s="90">
        <v>1</v>
      </c>
      <c r="L48" s="60"/>
      <c r="M48" s="72">
        <v>19</v>
      </c>
      <c r="N48" s="56">
        <v>2</v>
      </c>
      <c r="O48" s="56">
        <v>12</v>
      </c>
      <c r="P48" s="56">
        <v>1</v>
      </c>
      <c r="Q48" s="73">
        <v>2</v>
      </c>
      <c r="S48" s="45">
        <v>34</v>
      </c>
      <c r="T48" s="45">
        <v>3</v>
      </c>
      <c r="U48" s="45">
        <v>5</v>
      </c>
      <c r="V48" s="45">
        <v>1</v>
      </c>
      <c r="W48" s="45">
        <v>4</v>
      </c>
    </row>
    <row r="49" spans="1:23" ht="15.75" hidden="1" thickBot="1" x14ac:dyDescent="0.3">
      <c r="A49" s="47">
        <v>34</v>
      </c>
      <c r="B49" s="44">
        <v>3</v>
      </c>
      <c r="C49" s="44">
        <v>14</v>
      </c>
      <c r="D49" s="44">
        <v>1</v>
      </c>
      <c r="E49" s="50">
        <v>7</v>
      </c>
      <c r="G49" s="105">
        <v>34</v>
      </c>
      <c r="H49" s="106">
        <v>3</v>
      </c>
      <c r="I49" s="106">
        <v>13</v>
      </c>
      <c r="J49" s="106">
        <v>2</v>
      </c>
      <c r="K49" s="107">
        <v>2</v>
      </c>
      <c r="L49" s="60"/>
      <c r="M49" s="72">
        <v>22</v>
      </c>
      <c r="N49" s="56">
        <v>1</v>
      </c>
      <c r="O49" s="56">
        <v>12</v>
      </c>
      <c r="P49" s="56">
        <v>2</v>
      </c>
      <c r="Q49" s="73">
        <v>3</v>
      </c>
      <c r="S49" s="45"/>
      <c r="T49" s="45"/>
      <c r="U49" s="45"/>
      <c r="V49" s="45"/>
      <c r="W49" s="45"/>
    </row>
    <row r="50" spans="1:23" hidden="1" x14ac:dyDescent="0.25">
      <c r="A50" s="92">
        <v>23</v>
      </c>
      <c r="B50" s="91">
        <v>2</v>
      </c>
      <c r="C50" s="91">
        <v>15</v>
      </c>
      <c r="D50" s="91">
        <v>3</v>
      </c>
      <c r="E50" s="90">
        <v>6</v>
      </c>
      <c r="G50" s="45">
        <v>25</v>
      </c>
      <c r="H50" s="45">
        <v>2</v>
      </c>
      <c r="I50" s="45">
        <v>2</v>
      </c>
      <c r="J50" s="45">
        <v>1</v>
      </c>
      <c r="K50" s="45">
        <v>3</v>
      </c>
      <c r="L50" s="60"/>
      <c r="M50" s="66">
        <v>13</v>
      </c>
      <c r="N50" s="67">
        <v>2</v>
      </c>
      <c r="O50" s="67">
        <v>3</v>
      </c>
      <c r="P50" s="67">
        <v>3</v>
      </c>
      <c r="Q50" s="68">
        <v>3</v>
      </c>
      <c r="S50" s="45">
        <v>23</v>
      </c>
      <c r="T50" s="45">
        <v>3</v>
      </c>
      <c r="U50" s="45">
        <v>16</v>
      </c>
      <c r="V50" s="45">
        <v>1</v>
      </c>
      <c r="W50" s="45">
        <v>2</v>
      </c>
    </row>
    <row r="51" spans="1:23" ht="15.75" thickBot="1" x14ac:dyDescent="0.3">
      <c r="A51" s="75">
        <v>36</v>
      </c>
      <c r="B51" s="76">
        <v>3</v>
      </c>
      <c r="C51" s="76">
        <v>15</v>
      </c>
      <c r="D51" s="76">
        <v>2</v>
      </c>
      <c r="E51" s="77">
        <v>7</v>
      </c>
      <c r="G51" s="44">
        <v>35</v>
      </c>
      <c r="H51" s="44">
        <v>2</v>
      </c>
      <c r="I51" s="44">
        <v>3</v>
      </c>
      <c r="J51" s="44">
        <v>1</v>
      </c>
      <c r="K51" s="44">
        <v>6</v>
      </c>
      <c r="L51" s="60"/>
      <c r="M51" s="72">
        <v>24</v>
      </c>
      <c r="N51" s="56">
        <v>4</v>
      </c>
      <c r="O51" s="56">
        <v>14</v>
      </c>
      <c r="P51" s="56">
        <v>3</v>
      </c>
      <c r="Q51" s="73">
        <v>2</v>
      </c>
      <c r="S51" s="45"/>
      <c r="T51" s="45"/>
      <c r="U51" s="45"/>
      <c r="V51" s="45"/>
      <c r="W51" s="45"/>
    </row>
    <row r="52" spans="1:23" hidden="1" x14ac:dyDescent="0.25">
      <c r="G52" s="45"/>
      <c r="H52" s="45"/>
      <c r="I52" s="45"/>
      <c r="J52" s="45"/>
      <c r="K52" s="45"/>
      <c r="M52" s="72">
        <v>29</v>
      </c>
      <c r="N52" s="56">
        <v>1</v>
      </c>
      <c r="O52" s="56">
        <v>4</v>
      </c>
      <c r="P52" s="56">
        <v>2</v>
      </c>
      <c r="Q52" s="73">
        <v>7</v>
      </c>
      <c r="S52" s="45"/>
      <c r="T52" s="45"/>
      <c r="U52" s="45"/>
      <c r="V52" s="45"/>
      <c r="W52" s="45"/>
    </row>
    <row r="53" spans="1:23" hidden="1" x14ac:dyDescent="0.25">
      <c r="A53" t="s">
        <v>361</v>
      </c>
      <c r="B53" t="s">
        <v>362</v>
      </c>
      <c r="M53" s="72">
        <v>30</v>
      </c>
      <c r="N53" s="56">
        <v>2</v>
      </c>
      <c r="O53" s="56">
        <v>6</v>
      </c>
      <c r="P53" s="56">
        <v>3</v>
      </c>
      <c r="Q53" s="73">
        <v>2</v>
      </c>
      <c r="S53" s="45"/>
      <c r="T53" s="45"/>
      <c r="U53" s="45"/>
      <c r="V53" s="45"/>
      <c r="W53" s="45"/>
    </row>
    <row r="54" spans="1:23" hidden="1" x14ac:dyDescent="0.25">
      <c r="M54" s="72">
        <v>31</v>
      </c>
      <c r="N54" s="56">
        <v>4</v>
      </c>
      <c r="O54" s="56">
        <v>9</v>
      </c>
      <c r="P54" s="56">
        <v>1</v>
      </c>
      <c r="Q54" s="73">
        <v>2</v>
      </c>
      <c r="S54" s="10"/>
      <c r="T54" s="10"/>
      <c r="U54" s="10"/>
      <c r="V54" s="10"/>
      <c r="W54" s="10"/>
    </row>
    <row r="55" spans="1:23" hidden="1" x14ac:dyDescent="0.25">
      <c r="M55" s="72">
        <v>32</v>
      </c>
      <c r="N55" s="56">
        <v>2</v>
      </c>
      <c r="O55" s="56">
        <v>11</v>
      </c>
      <c r="P55" s="56">
        <v>3</v>
      </c>
      <c r="Q55" s="73">
        <v>5</v>
      </c>
      <c r="S55" s="10"/>
      <c r="T55" s="10"/>
      <c r="U55" s="10"/>
      <c r="V55" s="10"/>
      <c r="W55" s="10"/>
    </row>
    <row r="56" spans="1:23" hidden="1" x14ac:dyDescent="0.25">
      <c r="M56" s="72">
        <v>33</v>
      </c>
      <c r="N56" s="56">
        <v>4</v>
      </c>
      <c r="O56" s="56">
        <v>9</v>
      </c>
      <c r="P56" s="56">
        <v>1</v>
      </c>
      <c r="Q56" s="73">
        <v>7</v>
      </c>
      <c r="S56" s="10"/>
      <c r="T56" s="10"/>
      <c r="U56" s="10"/>
      <c r="V56" s="10"/>
      <c r="W56" s="10"/>
    </row>
    <row r="57" spans="1:23" hidden="1" x14ac:dyDescent="0.25">
      <c r="M57" s="72">
        <v>34</v>
      </c>
      <c r="N57" s="56">
        <v>3</v>
      </c>
      <c r="O57" s="56">
        <v>11</v>
      </c>
      <c r="P57" s="56">
        <v>1</v>
      </c>
      <c r="Q57" s="73">
        <v>7</v>
      </c>
      <c r="S57" s="10"/>
      <c r="T57" s="10"/>
      <c r="U57" s="10"/>
      <c r="V57" s="10"/>
      <c r="W57" s="10"/>
    </row>
    <row r="58" spans="1:23" hidden="1" x14ac:dyDescent="0.25">
      <c r="M58" s="72">
        <v>35</v>
      </c>
      <c r="N58" s="56">
        <v>2</v>
      </c>
      <c r="O58" s="56">
        <v>11</v>
      </c>
      <c r="P58" s="56">
        <v>3</v>
      </c>
      <c r="Q58" s="73">
        <v>6</v>
      </c>
      <c r="S58" s="10"/>
      <c r="T58" s="10"/>
      <c r="U58" s="10"/>
      <c r="V58" s="10"/>
      <c r="W58" s="10"/>
    </row>
    <row r="59" spans="1:23" hidden="1" x14ac:dyDescent="0.25">
      <c r="M59" s="72">
        <v>36</v>
      </c>
      <c r="N59" s="56">
        <v>4</v>
      </c>
      <c r="O59" s="56">
        <v>1</v>
      </c>
      <c r="P59" s="56">
        <v>1</v>
      </c>
      <c r="Q59" s="73">
        <v>4</v>
      </c>
      <c r="S59" s="10"/>
      <c r="T59" s="10"/>
      <c r="U59" s="10"/>
      <c r="V59" s="10"/>
      <c r="W59" s="10"/>
    </row>
    <row r="60" spans="1:23" hidden="1" x14ac:dyDescent="0.25">
      <c r="M60" s="72">
        <v>37</v>
      </c>
      <c r="N60" s="56">
        <v>1</v>
      </c>
      <c r="O60" s="56">
        <v>17</v>
      </c>
      <c r="P60" s="56">
        <v>3</v>
      </c>
      <c r="Q60" s="73">
        <v>3</v>
      </c>
    </row>
    <row r="61" spans="1:23" hidden="1" x14ac:dyDescent="0.25">
      <c r="M61" s="72">
        <v>38</v>
      </c>
      <c r="N61" s="56">
        <v>1</v>
      </c>
      <c r="O61" s="56">
        <v>1</v>
      </c>
      <c r="P61" s="56">
        <v>1</v>
      </c>
      <c r="Q61" s="73">
        <v>1</v>
      </c>
    </row>
    <row r="62" spans="1:23" hidden="1" x14ac:dyDescent="0.25">
      <c r="M62" s="72">
        <v>39</v>
      </c>
      <c r="N62" s="56">
        <v>1</v>
      </c>
      <c r="O62" s="56">
        <v>1</v>
      </c>
      <c r="P62" s="56">
        <v>2</v>
      </c>
      <c r="Q62" s="73">
        <v>4</v>
      </c>
    </row>
    <row r="63" spans="1:23" hidden="1" x14ac:dyDescent="0.25">
      <c r="M63" s="89">
        <v>40</v>
      </c>
      <c r="N63" s="88">
        <v>1</v>
      </c>
      <c r="O63" s="88">
        <v>1</v>
      </c>
      <c r="P63" s="88">
        <v>1</v>
      </c>
      <c r="Q63" s="87">
        <v>6</v>
      </c>
    </row>
    <row r="64" spans="1:23" ht="15.75" hidden="1" thickBot="1" x14ac:dyDescent="0.3">
      <c r="M64" s="78">
        <v>40</v>
      </c>
      <c r="N64" s="79">
        <v>3</v>
      </c>
      <c r="O64" s="79">
        <v>17</v>
      </c>
      <c r="P64" s="79">
        <v>3</v>
      </c>
      <c r="Q64" s="80">
        <v>7</v>
      </c>
    </row>
    <row r="65" spans="13:17" x14ac:dyDescent="0.25">
      <c r="M65" s="42"/>
      <c r="N65" s="42"/>
      <c r="O65" s="42"/>
      <c r="P65" s="42"/>
      <c r="Q65" s="42"/>
    </row>
    <row r="66" spans="13:17" x14ac:dyDescent="0.25">
      <c r="M66" s="42"/>
      <c r="N66" s="42"/>
      <c r="O66" s="42"/>
      <c r="P66" s="42"/>
      <c r="Q66" s="42"/>
    </row>
    <row r="67" spans="13:17" x14ac:dyDescent="0.25">
      <c r="M67" s="42"/>
      <c r="N67" s="42"/>
      <c r="O67" s="42"/>
      <c r="P67" s="42"/>
      <c r="Q67" s="42"/>
    </row>
    <row r="68" spans="13:17" x14ac:dyDescent="0.25">
      <c r="M68" s="42"/>
      <c r="N68" s="42"/>
      <c r="O68" s="42"/>
      <c r="P68" s="42"/>
      <c r="Q68" s="42"/>
    </row>
    <row r="69" spans="13:17" x14ac:dyDescent="0.25">
      <c r="M69" s="42"/>
      <c r="N69" s="42"/>
      <c r="O69" s="42"/>
      <c r="P69" s="42"/>
      <c r="Q69" s="42"/>
    </row>
    <row r="70" spans="13:17" x14ac:dyDescent="0.25">
      <c r="M70" s="42"/>
      <c r="N70" s="42"/>
      <c r="O70" s="42"/>
      <c r="P70" s="42"/>
      <c r="Q70" s="42"/>
    </row>
  </sheetData>
  <autoFilter ref="A2:W64" xr:uid="{7B9A1710-EC01-486F-8151-0C334D3FAEFC}">
    <filterColumn colId="6">
      <filters>
        <filter val="35"/>
        <filter val="36"/>
        <filter val="37"/>
        <filter val="38"/>
      </filters>
    </filterColumn>
    <sortState ref="A3:W64">
      <sortCondition ref="C2:C64"/>
    </sortState>
  </autoFilter>
  <mergeCells count="4">
    <mergeCell ref="A1:E1"/>
    <mergeCell ref="G1:K1"/>
    <mergeCell ref="M1:Q1"/>
    <mergeCell ref="S1:W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23EF-80FE-494C-A94D-BBC86EC6E245}">
  <dimension ref="A1:P91"/>
  <sheetViews>
    <sheetView topLeftCell="A42" workbookViewId="0">
      <selection activeCell="M42" sqref="M42:P58"/>
    </sheetView>
  </sheetViews>
  <sheetFormatPr baseColWidth="10" defaultRowHeight="15" x14ac:dyDescent="0.25"/>
  <cols>
    <col min="3" max="3" width="12.7109375" customWidth="1"/>
    <col min="4" max="4" width="13.5703125" customWidth="1"/>
    <col min="5" max="5" width="10.42578125" style="166" customWidth="1"/>
    <col min="6" max="6" width="10.42578125" customWidth="1"/>
    <col min="9" max="9" width="12.5703125" customWidth="1"/>
    <col min="10" max="10" width="13.85546875" customWidth="1"/>
    <col min="11" max="11" width="7" style="166" customWidth="1"/>
    <col min="12" max="12" width="7" customWidth="1"/>
    <col min="16" max="16" width="13.42578125" customWidth="1"/>
  </cols>
  <sheetData>
    <row r="1" spans="1:16" ht="45" x14ac:dyDescent="0.25">
      <c r="A1" s="111" t="s">
        <v>363</v>
      </c>
      <c r="B1" s="112" t="s">
        <v>364</v>
      </c>
      <c r="C1" s="112" t="s">
        <v>365</v>
      </c>
      <c r="D1" s="112" t="s">
        <v>366</v>
      </c>
      <c r="E1" s="161"/>
      <c r="G1" s="111" t="s">
        <v>363</v>
      </c>
      <c r="H1" s="112" t="s">
        <v>367</v>
      </c>
      <c r="I1" s="112" t="s">
        <v>368</v>
      </c>
      <c r="J1" s="112" t="s">
        <v>366</v>
      </c>
      <c r="K1" s="161"/>
      <c r="L1" s="112"/>
      <c r="M1" s="112" t="s">
        <v>363</v>
      </c>
      <c r="N1" s="112" t="s">
        <v>370</v>
      </c>
      <c r="O1" s="112" t="s">
        <v>371</v>
      </c>
      <c r="P1" s="112" t="s">
        <v>366</v>
      </c>
    </row>
    <row r="2" spans="1:16" x14ac:dyDescent="0.25">
      <c r="A2" s="49">
        <v>1</v>
      </c>
      <c r="B2" s="49">
        <v>3</v>
      </c>
      <c r="C2" s="49">
        <v>4</v>
      </c>
      <c r="D2" s="108">
        <f t="shared" ref="D2:D16" si="0">+C2/B2</f>
        <v>1.3333333333333333</v>
      </c>
      <c r="E2" s="162"/>
      <c r="F2" s="49">
        <v>1</v>
      </c>
      <c r="G2" s="49">
        <v>1</v>
      </c>
      <c r="H2" s="49">
        <v>2</v>
      </c>
      <c r="I2" s="10" t="s">
        <v>369</v>
      </c>
      <c r="J2" s="113">
        <f>1/3</f>
        <v>0.33333333333333331</v>
      </c>
      <c r="K2" s="168"/>
      <c r="M2" s="49">
        <v>1</v>
      </c>
      <c r="N2" s="10" t="s">
        <v>372</v>
      </c>
      <c r="O2" s="10">
        <v>6</v>
      </c>
      <c r="P2" s="113">
        <v>0</v>
      </c>
    </row>
    <row r="3" spans="1:16" ht="45" x14ac:dyDescent="0.25">
      <c r="A3" s="49">
        <v>2</v>
      </c>
      <c r="B3" s="49">
        <v>2</v>
      </c>
      <c r="C3" s="49">
        <v>3</v>
      </c>
      <c r="D3" s="108">
        <f t="shared" si="0"/>
        <v>1.5</v>
      </c>
      <c r="E3" s="162"/>
      <c r="F3" s="49">
        <v>1</v>
      </c>
      <c r="G3" s="49">
        <v>2</v>
      </c>
      <c r="H3" s="10" t="s">
        <v>369</v>
      </c>
      <c r="I3" s="10" t="s">
        <v>369</v>
      </c>
      <c r="J3" s="113">
        <f>3/3</f>
        <v>1</v>
      </c>
      <c r="K3" s="168">
        <v>1</v>
      </c>
      <c r="M3" s="116">
        <v>2</v>
      </c>
      <c r="N3" s="112" t="s">
        <v>373</v>
      </c>
      <c r="O3" s="112" t="s">
        <v>374</v>
      </c>
      <c r="P3" s="117">
        <v>0</v>
      </c>
    </row>
    <row r="4" spans="1:16" x14ac:dyDescent="0.25">
      <c r="A4" s="49">
        <v>3</v>
      </c>
      <c r="B4" s="49">
        <v>2</v>
      </c>
      <c r="C4" s="49">
        <v>1</v>
      </c>
      <c r="D4" s="108">
        <f t="shared" si="0"/>
        <v>0.5</v>
      </c>
      <c r="E4" s="162"/>
      <c r="G4" s="49">
        <v>3</v>
      </c>
      <c r="H4" s="10">
        <v>1.2</v>
      </c>
      <c r="I4" s="10">
        <v>2</v>
      </c>
      <c r="J4" s="113">
        <v>0.5</v>
      </c>
      <c r="K4" s="168"/>
      <c r="M4" s="116">
        <v>3</v>
      </c>
      <c r="N4" s="111">
        <v>5</v>
      </c>
      <c r="O4" s="111">
        <v>1</v>
      </c>
      <c r="P4" s="117">
        <v>0</v>
      </c>
    </row>
    <row r="5" spans="1:16" x14ac:dyDescent="0.25">
      <c r="A5" s="49">
        <v>4</v>
      </c>
      <c r="B5" s="49">
        <v>2</v>
      </c>
      <c r="C5" s="49">
        <v>2</v>
      </c>
      <c r="D5" s="108">
        <f t="shared" si="0"/>
        <v>1</v>
      </c>
      <c r="E5" s="162">
        <v>1</v>
      </c>
      <c r="G5" s="49">
        <v>4</v>
      </c>
      <c r="H5" s="10">
        <v>2</v>
      </c>
      <c r="I5" s="10">
        <v>1.2</v>
      </c>
      <c r="J5" s="113">
        <v>0.5</v>
      </c>
      <c r="K5" s="168"/>
      <c r="L5" s="10"/>
      <c r="M5" s="116">
        <v>4</v>
      </c>
      <c r="N5" s="111">
        <v>2.2999999999999998</v>
      </c>
      <c r="O5" s="111">
        <v>7</v>
      </c>
      <c r="P5" s="117">
        <v>0</v>
      </c>
    </row>
    <row r="6" spans="1:16" x14ac:dyDescent="0.25">
      <c r="A6" s="49">
        <v>5</v>
      </c>
      <c r="B6" s="49">
        <v>2</v>
      </c>
      <c r="C6" s="49">
        <v>1</v>
      </c>
      <c r="D6" s="108">
        <f t="shared" si="0"/>
        <v>0.5</v>
      </c>
      <c r="E6" s="162"/>
      <c r="G6" s="49">
        <v>5</v>
      </c>
      <c r="H6" s="10">
        <v>1</v>
      </c>
      <c r="I6" s="10">
        <v>2</v>
      </c>
      <c r="J6" s="113">
        <v>0</v>
      </c>
      <c r="K6" s="168"/>
      <c r="L6" s="10">
        <v>1</v>
      </c>
      <c r="M6" s="116">
        <v>6</v>
      </c>
      <c r="N6" s="111">
        <v>2</v>
      </c>
      <c r="O6" s="111">
        <v>6</v>
      </c>
      <c r="P6" s="117">
        <v>0</v>
      </c>
    </row>
    <row r="7" spans="1:16" ht="45" x14ac:dyDescent="0.25">
      <c r="A7" s="49">
        <v>6</v>
      </c>
      <c r="B7" s="49">
        <v>1</v>
      </c>
      <c r="C7" s="49">
        <v>2</v>
      </c>
      <c r="D7" s="108">
        <f t="shared" si="0"/>
        <v>2</v>
      </c>
      <c r="E7" s="162"/>
      <c r="F7" s="49">
        <v>1</v>
      </c>
      <c r="G7" s="49">
        <v>6</v>
      </c>
      <c r="H7" s="10">
        <v>2</v>
      </c>
      <c r="I7" s="10">
        <v>2.2999999999999998</v>
      </c>
      <c r="J7" s="113">
        <v>0.5</v>
      </c>
      <c r="K7" s="168"/>
      <c r="L7" s="10"/>
      <c r="M7" s="116">
        <v>7</v>
      </c>
      <c r="N7" s="112" t="s">
        <v>375</v>
      </c>
      <c r="O7" s="112" t="s">
        <v>376</v>
      </c>
      <c r="P7" s="117">
        <v>0</v>
      </c>
    </row>
    <row r="8" spans="1:16" ht="30" x14ac:dyDescent="0.25">
      <c r="A8" s="49">
        <v>7</v>
      </c>
      <c r="B8" s="49">
        <v>4</v>
      </c>
      <c r="C8" s="49">
        <v>4</v>
      </c>
      <c r="D8" s="108">
        <f t="shared" si="0"/>
        <v>1</v>
      </c>
      <c r="E8" s="162">
        <v>1</v>
      </c>
      <c r="G8" s="49">
        <v>7</v>
      </c>
      <c r="H8" s="10" t="s">
        <v>369</v>
      </c>
      <c r="I8" s="10" t="s">
        <v>369</v>
      </c>
      <c r="J8" s="113">
        <v>1</v>
      </c>
      <c r="K8" s="168">
        <v>1</v>
      </c>
      <c r="M8" s="116">
        <v>8</v>
      </c>
      <c r="N8" s="112" t="s">
        <v>377</v>
      </c>
      <c r="O8" s="112" t="s">
        <v>378</v>
      </c>
      <c r="P8" s="117">
        <v>0</v>
      </c>
    </row>
    <row r="9" spans="1:16" x14ac:dyDescent="0.25">
      <c r="A9" s="49">
        <v>8</v>
      </c>
      <c r="B9" s="49">
        <v>3</v>
      </c>
      <c r="C9" s="49">
        <v>4</v>
      </c>
      <c r="D9" s="108">
        <f t="shared" si="0"/>
        <v>1.3333333333333333</v>
      </c>
      <c r="E9" s="162"/>
      <c r="F9" s="49">
        <v>1</v>
      </c>
      <c r="G9" s="49">
        <v>8</v>
      </c>
      <c r="H9" s="10">
        <v>1.2</v>
      </c>
      <c r="I9" s="10" t="s">
        <v>369</v>
      </c>
      <c r="J9" s="113">
        <v>0.66666666666666663</v>
      </c>
      <c r="K9" s="168"/>
      <c r="L9" s="10"/>
      <c r="M9" s="116">
        <v>9</v>
      </c>
      <c r="N9" s="111">
        <v>2.2999999999999998</v>
      </c>
      <c r="O9" s="111">
        <v>4</v>
      </c>
      <c r="P9" s="117">
        <v>0</v>
      </c>
    </row>
    <row r="10" spans="1:16" x14ac:dyDescent="0.25">
      <c r="A10" s="49">
        <v>9</v>
      </c>
      <c r="B10" s="49">
        <v>3</v>
      </c>
      <c r="C10" s="49">
        <v>5</v>
      </c>
      <c r="D10" s="108">
        <f t="shared" si="0"/>
        <v>1.6666666666666667</v>
      </c>
      <c r="E10" s="162"/>
      <c r="F10" s="49">
        <v>1</v>
      </c>
      <c r="G10" s="49">
        <v>9</v>
      </c>
      <c r="H10" s="10">
        <v>1.2</v>
      </c>
      <c r="I10" s="10">
        <v>2.2999999999999998</v>
      </c>
      <c r="J10" s="113">
        <v>0.5</v>
      </c>
      <c r="K10" s="168"/>
      <c r="M10" s="116">
        <v>10</v>
      </c>
      <c r="N10" s="111">
        <v>1</v>
      </c>
      <c r="O10" s="111">
        <v>2.6</v>
      </c>
      <c r="P10" s="117">
        <v>0</v>
      </c>
    </row>
    <row r="11" spans="1:16" x14ac:dyDescent="0.25">
      <c r="A11" s="49">
        <v>10</v>
      </c>
      <c r="B11" s="49">
        <v>2</v>
      </c>
      <c r="C11" s="49">
        <v>2</v>
      </c>
      <c r="D11" s="108">
        <f t="shared" si="0"/>
        <v>1</v>
      </c>
      <c r="E11" s="162">
        <v>1</v>
      </c>
      <c r="G11" s="49">
        <v>10</v>
      </c>
      <c r="H11" s="10">
        <v>1.2</v>
      </c>
      <c r="I11" s="10">
        <v>1</v>
      </c>
      <c r="J11" s="113">
        <v>0.5</v>
      </c>
      <c r="K11" s="168"/>
      <c r="M11" s="116">
        <v>11</v>
      </c>
      <c r="N11" s="111">
        <v>1</v>
      </c>
      <c r="O11" s="111">
        <v>4</v>
      </c>
      <c r="P11" s="117">
        <v>0</v>
      </c>
    </row>
    <row r="12" spans="1:16" x14ac:dyDescent="0.25">
      <c r="A12" s="49">
        <v>11</v>
      </c>
      <c r="B12" s="49">
        <v>2</v>
      </c>
      <c r="C12" s="49">
        <v>1</v>
      </c>
      <c r="D12" s="108">
        <f t="shared" si="0"/>
        <v>0.5</v>
      </c>
      <c r="E12" s="162"/>
      <c r="G12" s="49">
        <v>11</v>
      </c>
      <c r="H12" s="10">
        <v>1.2</v>
      </c>
      <c r="I12" s="10">
        <v>2</v>
      </c>
      <c r="J12" s="113">
        <v>0.5</v>
      </c>
      <c r="K12" s="168"/>
      <c r="M12" s="116">
        <v>12</v>
      </c>
      <c r="N12" s="111" t="s">
        <v>379</v>
      </c>
      <c r="O12" s="111">
        <v>2</v>
      </c>
      <c r="P12" s="117">
        <v>0</v>
      </c>
    </row>
    <row r="13" spans="1:16" x14ac:dyDescent="0.25">
      <c r="A13" s="49">
        <v>12</v>
      </c>
      <c r="B13" s="49">
        <v>4</v>
      </c>
      <c r="C13" s="49">
        <v>3</v>
      </c>
      <c r="D13" s="108">
        <f t="shared" si="0"/>
        <v>0.75</v>
      </c>
      <c r="E13" s="162"/>
      <c r="G13" s="49">
        <v>12</v>
      </c>
      <c r="H13" s="10">
        <v>1.2</v>
      </c>
      <c r="I13" s="10">
        <v>2.2999999999999998</v>
      </c>
      <c r="J13" s="113">
        <v>0.5</v>
      </c>
      <c r="K13" s="168"/>
      <c r="M13" s="116">
        <v>13</v>
      </c>
      <c r="N13" s="111">
        <v>5.6</v>
      </c>
      <c r="O13" s="111">
        <v>2.4</v>
      </c>
      <c r="P13" s="117">
        <v>0</v>
      </c>
    </row>
    <row r="14" spans="1:16" x14ac:dyDescent="0.25">
      <c r="A14" s="49">
        <v>13</v>
      </c>
      <c r="B14" s="49">
        <v>3</v>
      </c>
      <c r="C14" s="49">
        <v>3</v>
      </c>
      <c r="D14" s="108">
        <f t="shared" si="0"/>
        <v>1</v>
      </c>
      <c r="E14" s="162">
        <v>1</v>
      </c>
      <c r="G14" s="49">
        <v>13</v>
      </c>
      <c r="H14" s="10">
        <v>1.2</v>
      </c>
      <c r="I14" s="10">
        <v>1.3</v>
      </c>
      <c r="J14" s="114">
        <v>0.5</v>
      </c>
      <c r="K14" s="165"/>
      <c r="M14" s="116">
        <v>15</v>
      </c>
      <c r="N14" s="111">
        <v>1.4</v>
      </c>
      <c r="O14" s="111">
        <v>7</v>
      </c>
      <c r="P14" s="117">
        <v>0</v>
      </c>
    </row>
    <row r="15" spans="1:16" x14ac:dyDescent="0.25">
      <c r="A15" s="49">
        <v>14</v>
      </c>
      <c r="B15" s="49">
        <v>4</v>
      </c>
      <c r="C15" s="49">
        <v>5</v>
      </c>
      <c r="D15" s="108">
        <f t="shared" si="0"/>
        <v>1.25</v>
      </c>
      <c r="E15" s="162"/>
      <c r="F15" s="49">
        <v>1</v>
      </c>
      <c r="G15" s="49">
        <v>14</v>
      </c>
      <c r="H15" s="10">
        <v>2</v>
      </c>
      <c r="I15" s="10">
        <v>1.3</v>
      </c>
      <c r="J15" s="114">
        <v>0</v>
      </c>
      <c r="K15" s="165"/>
      <c r="L15" s="10">
        <v>1</v>
      </c>
      <c r="M15" s="111"/>
      <c r="N15" s="111"/>
      <c r="O15" s="111" t="s">
        <v>380</v>
      </c>
      <c r="P15" s="117">
        <f>AVERAGE(P2:P14)</f>
        <v>0</v>
      </c>
    </row>
    <row r="16" spans="1:16" x14ac:dyDescent="0.25">
      <c r="A16" s="49">
        <v>15</v>
      </c>
      <c r="B16" s="49">
        <v>4</v>
      </c>
      <c r="C16" s="49">
        <v>1</v>
      </c>
      <c r="D16" s="108">
        <f t="shared" si="0"/>
        <v>0.25</v>
      </c>
      <c r="E16" s="162"/>
      <c r="G16" s="49">
        <v>15</v>
      </c>
      <c r="H16" s="10">
        <v>1.2</v>
      </c>
      <c r="I16" s="10">
        <v>2</v>
      </c>
      <c r="J16" s="114">
        <v>0.5</v>
      </c>
      <c r="K16" s="165"/>
    </row>
    <row r="17" spans="1:16" x14ac:dyDescent="0.25">
      <c r="A17" s="109"/>
      <c r="B17" s="21"/>
      <c r="C17" s="21" t="s">
        <v>380</v>
      </c>
      <c r="D17" s="110">
        <f>AVERAGE(D2:D16)</f>
        <v>1.0388888888888888</v>
      </c>
      <c r="E17" s="163"/>
      <c r="G17" s="109"/>
      <c r="I17" t="s">
        <v>380</v>
      </c>
      <c r="J17" s="115">
        <f>AVERAGE(J2:J16)</f>
        <v>0.5</v>
      </c>
      <c r="K17" s="164"/>
    </row>
    <row r="18" spans="1:16" x14ac:dyDescent="0.25">
      <c r="A18" s="109"/>
      <c r="B18" s="109"/>
      <c r="C18" s="109"/>
      <c r="D18" s="109"/>
      <c r="E18" s="164"/>
      <c r="G18" s="109"/>
      <c r="J18" s="109"/>
      <c r="K18" s="164"/>
    </row>
    <row r="19" spans="1:16" ht="45" x14ac:dyDescent="0.25">
      <c r="A19" s="111" t="s">
        <v>363</v>
      </c>
      <c r="B19" s="112" t="s">
        <v>364</v>
      </c>
      <c r="C19" s="112" t="s">
        <v>365</v>
      </c>
      <c r="D19" s="112" t="s">
        <v>366</v>
      </c>
      <c r="E19" s="161"/>
      <c r="G19" s="111" t="s">
        <v>363</v>
      </c>
      <c r="H19" s="112" t="s">
        <v>367</v>
      </c>
      <c r="I19" s="112" t="s">
        <v>368</v>
      </c>
      <c r="J19" s="112" t="s">
        <v>366</v>
      </c>
      <c r="K19" s="161"/>
      <c r="M19" s="112" t="s">
        <v>363</v>
      </c>
      <c r="N19" s="112" t="s">
        <v>370</v>
      </c>
      <c r="O19" s="112" t="s">
        <v>371</v>
      </c>
      <c r="P19" s="112" t="s">
        <v>366</v>
      </c>
    </row>
    <row r="20" spans="1:16" x14ac:dyDescent="0.25">
      <c r="A20" s="49">
        <v>1</v>
      </c>
      <c r="B20" s="49">
        <v>2</v>
      </c>
      <c r="C20" s="49">
        <v>3</v>
      </c>
      <c r="D20" s="108">
        <f t="shared" ref="D20:D39" si="1">+C20/B20</f>
        <v>1.5</v>
      </c>
      <c r="E20" s="162"/>
      <c r="F20" s="49">
        <v>1</v>
      </c>
      <c r="G20" s="10">
        <v>1</v>
      </c>
      <c r="H20" s="10">
        <v>1</v>
      </c>
      <c r="I20" s="10" t="s">
        <v>369</v>
      </c>
      <c r="J20" s="118">
        <f>1/3</f>
        <v>0.33333333333333331</v>
      </c>
      <c r="K20" s="169"/>
      <c r="M20" s="120">
        <v>1</v>
      </c>
      <c r="N20" s="120">
        <v>5.6</v>
      </c>
      <c r="O20" s="120">
        <v>1</v>
      </c>
      <c r="P20" s="121">
        <v>0</v>
      </c>
    </row>
    <row r="21" spans="1:16" x14ac:dyDescent="0.25">
      <c r="A21" s="49">
        <v>2</v>
      </c>
      <c r="B21" s="49">
        <v>1</v>
      </c>
      <c r="C21" s="49">
        <v>2</v>
      </c>
      <c r="D21" s="108">
        <f t="shared" si="1"/>
        <v>2</v>
      </c>
      <c r="E21" s="162"/>
      <c r="F21" s="49">
        <v>1</v>
      </c>
      <c r="G21" s="10">
        <v>2</v>
      </c>
      <c r="H21" s="10">
        <v>2</v>
      </c>
      <c r="I21" s="10">
        <v>1.2</v>
      </c>
      <c r="J21" s="119">
        <v>0.5</v>
      </c>
      <c r="K21" s="170"/>
      <c r="M21" s="122">
        <v>2</v>
      </c>
      <c r="N21" s="122">
        <v>2</v>
      </c>
      <c r="O21" s="122">
        <v>3</v>
      </c>
      <c r="P21" s="121">
        <v>0</v>
      </c>
    </row>
    <row r="22" spans="1:16" x14ac:dyDescent="0.25">
      <c r="A22" s="49">
        <v>3</v>
      </c>
      <c r="B22" s="49">
        <v>2</v>
      </c>
      <c r="C22" s="49">
        <v>2</v>
      </c>
      <c r="D22" s="108">
        <f t="shared" si="1"/>
        <v>1</v>
      </c>
      <c r="E22" s="162">
        <v>1</v>
      </c>
      <c r="G22" s="10">
        <v>3</v>
      </c>
      <c r="H22" s="10">
        <v>2</v>
      </c>
      <c r="I22" s="10">
        <v>1.2</v>
      </c>
      <c r="J22" s="119">
        <v>0.5</v>
      </c>
      <c r="K22" s="170"/>
      <c r="M22" s="122">
        <v>3</v>
      </c>
      <c r="N22" s="122">
        <v>3.7</v>
      </c>
      <c r="O22" s="122">
        <v>2</v>
      </c>
      <c r="P22" s="121">
        <v>0</v>
      </c>
    </row>
    <row r="23" spans="1:16" x14ac:dyDescent="0.25">
      <c r="A23" s="49">
        <v>4</v>
      </c>
      <c r="B23" s="49">
        <v>1</v>
      </c>
      <c r="C23" s="49">
        <v>1</v>
      </c>
      <c r="D23" s="108">
        <f t="shared" si="1"/>
        <v>1</v>
      </c>
      <c r="E23" s="162">
        <v>1</v>
      </c>
      <c r="G23" s="10">
        <v>4</v>
      </c>
      <c r="H23" s="10">
        <v>3</v>
      </c>
      <c r="I23" s="10">
        <v>2</v>
      </c>
      <c r="J23" s="119">
        <v>0</v>
      </c>
      <c r="K23" s="170"/>
      <c r="L23" s="10">
        <v>1</v>
      </c>
      <c r="M23" s="122">
        <v>6</v>
      </c>
      <c r="N23" s="122">
        <v>1</v>
      </c>
      <c r="O23" s="122">
        <v>1</v>
      </c>
      <c r="P23" s="121">
        <v>1</v>
      </c>
    </row>
    <row r="24" spans="1:16" ht="30" x14ac:dyDescent="0.25">
      <c r="A24" s="49">
        <v>5</v>
      </c>
      <c r="B24" s="49">
        <v>3</v>
      </c>
      <c r="C24" s="49">
        <v>3</v>
      </c>
      <c r="D24" s="108">
        <f t="shared" si="1"/>
        <v>1</v>
      </c>
      <c r="E24" s="162">
        <v>1</v>
      </c>
      <c r="G24" s="10">
        <v>5</v>
      </c>
      <c r="H24" s="10">
        <v>2</v>
      </c>
      <c r="I24" s="10">
        <v>3</v>
      </c>
      <c r="J24" s="119">
        <v>0</v>
      </c>
      <c r="K24" s="170"/>
      <c r="L24" s="10">
        <v>1</v>
      </c>
      <c r="M24" s="122">
        <v>8</v>
      </c>
      <c r="N24" s="123" t="s">
        <v>381</v>
      </c>
      <c r="O24" s="123" t="s">
        <v>382</v>
      </c>
      <c r="P24" s="121">
        <v>0</v>
      </c>
    </row>
    <row r="25" spans="1:16" ht="30" x14ac:dyDescent="0.25">
      <c r="A25" s="49">
        <v>6</v>
      </c>
      <c r="B25" s="49">
        <v>1</v>
      </c>
      <c r="C25" s="49">
        <v>1</v>
      </c>
      <c r="D25" s="108">
        <f t="shared" si="1"/>
        <v>1</v>
      </c>
      <c r="E25" s="162">
        <v>1</v>
      </c>
      <c r="G25" s="10">
        <v>6</v>
      </c>
      <c r="H25" s="10">
        <v>1</v>
      </c>
      <c r="I25" s="10">
        <v>1</v>
      </c>
      <c r="J25" s="119">
        <v>1</v>
      </c>
      <c r="K25" s="170">
        <v>1</v>
      </c>
      <c r="M25" s="122">
        <v>10</v>
      </c>
      <c r="N25" s="123" t="s">
        <v>383</v>
      </c>
      <c r="O25" s="123" t="s">
        <v>384</v>
      </c>
      <c r="P25" s="121">
        <v>0</v>
      </c>
    </row>
    <row r="26" spans="1:16" ht="30" x14ac:dyDescent="0.25">
      <c r="A26" s="49">
        <v>7</v>
      </c>
      <c r="B26" s="49">
        <v>2</v>
      </c>
      <c r="C26" s="49">
        <v>2</v>
      </c>
      <c r="D26" s="108">
        <f t="shared" si="1"/>
        <v>1</v>
      </c>
      <c r="E26" s="162">
        <v>1</v>
      </c>
      <c r="G26" s="10">
        <v>7</v>
      </c>
      <c r="H26" s="10">
        <v>2</v>
      </c>
      <c r="I26" s="10">
        <v>1.3</v>
      </c>
      <c r="J26" s="119">
        <v>0</v>
      </c>
      <c r="K26" s="170"/>
      <c r="L26" s="10">
        <v>1</v>
      </c>
      <c r="M26" s="122">
        <v>15</v>
      </c>
      <c r="N26" s="123" t="s">
        <v>385</v>
      </c>
      <c r="O26" s="123" t="s">
        <v>386</v>
      </c>
      <c r="P26" s="121">
        <v>0</v>
      </c>
    </row>
    <row r="27" spans="1:16" x14ac:dyDescent="0.25">
      <c r="A27" s="49">
        <v>8</v>
      </c>
      <c r="B27" s="49">
        <v>4</v>
      </c>
      <c r="C27" s="49">
        <v>5</v>
      </c>
      <c r="D27" s="108">
        <f t="shared" si="1"/>
        <v>1.25</v>
      </c>
      <c r="E27" s="162"/>
      <c r="F27" s="49">
        <v>1</v>
      </c>
      <c r="G27" s="10">
        <v>8</v>
      </c>
      <c r="H27" s="10">
        <v>1.2</v>
      </c>
      <c r="I27" s="10" t="s">
        <v>369</v>
      </c>
      <c r="J27" s="118">
        <f>2/3</f>
        <v>0.66666666666666663</v>
      </c>
      <c r="K27" s="169"/>
      <c r="M27" s="120">
        <v>18</v>
      </c>
      <c r="N27" s="120">
        <v>3</v>
      </c>
      <c r="O27" s="120">
        <v>1</v>
      </c>
      <c r="P27" s="119">
        <v>0</v>
      </c>
    </row>
    <row r="28" spans="1:16" x14ac:dyDescent="0.25">
      <c r="A28" s="49">
        <v>9</v>
      </c>
      <c r="B28" s="49">
        <v>2</v>
      </c>
      <c r="C28" s="49">
        <v>2</v>
      </c>
      <c r="D28" s="108">
        <f t="shared" si="1"/>
        <v>1</v>
      </c>
      <c r="E28" s="162">
        <v>1</v>
      </c>
      <c r="G28" s="10">
        <v>9</v>
      </c>
      <c r="H28" s="10">
        <v>1</v>
      </c>
      <c r="I28" s="10">
        <v>2</v>
      </c>
      <c r="J28" s="119">
        <v>0</v>
      </c>
      <c r="K28" s="170"/>
      <c r="L28" s="10">
        <v>1</v>
      </c>
      <c r="M28" s="122">
        <v>20</v>
      </c>
      <c r="N28" s="122">
        <v>5</v>
      </c>
      <c r="O28" s="122">
        <v>6</v>
      </c>
      <c r="P28" s="121">
        <v>0</v>
      </c>
    </row>
    <row r="29" spans="1:16" x14ac:dyDescent="0.25">
      <c r="A29" s="49">
        <v>10</v>
      </c>
      <c r="B29" s="49">
        <v>5</v>
      </c>
      <c r="C29" s="49">
        <v>4</v>
      </c>
      <c r="D29" s="108">
        <f t="shared" si="1"/>
        <v>0.8</v>
      </c>
      <c r="E29" s="162"/>
      <c r="G29" s="10">
        <v>10</v>
      </c>
      <c r="H29" s="10">
        <v>1.2</v>
      </c>
      <c r="I29" s="10" t="s">
        <v>369</v>
      </c>
      <c r="J29" s="118">
        <f>2/3</f>
        <v>0.66666666666666663</v>
      </c>
      <c r="K29" s="169"/>
      <c r="M29" s="120"/>
      <c r="N29" s="118"/>
      <c r="O29" s="118" t="s">
        <v>380</v>
      </c>
      <c r="P29" s="119">
        <f>AVERAGE(P20:P28)</f>
        <v>0.1111111111111111</v>
      </c>
    </row>
    <row r="30" spans="1:16" x14ac:dyDescent="0.25">
      <c r="A30" s="49">
        <v>11</v>
      </c>
      <c r="B30" s="49">
        <v>1</v>
      </c>
      <c r="C30" s="49">
        <v>1</v>
      </c>
      <c r="D30" s="108">
        <f t="shared" si="1"/>
        <v>1</v>
      </c>
      <c r="E30" s="162">
        <v>1</v>
      </c>
      <c r="G30" s="10">
        <v>11</v>
      </c>
      <c r="H30" s="10">
        <v>1</v>
      </c>
      <c r="I30" s="10">
        <v>2</v>
      </c>
      <c r="J30" s="119">
        <v>0</v>
      </c>
      <c r="K30" s="170"/>
      <c r="L30" s="10">
        <v>1</v>
      </c>
    </row>
    <row r="31" spans="1:16" x14ac:dyDescent="0.25">
      <c r="A31" s="49">
        <v>12</v>
      </c>
      <c r="B31" s="49">
        <v>2</v>
      </c>
      <c r="C31" s="49">
        <v>1</v>
      </c>
      <c r="D31" s="108">
        <f t="shared" si="1"/>
        <v>0.5</v>
      </c>
      <c r="E31" s="162"/>
      <c r="G31" s="10">
        <v>12</v>
      </c>
      <c r="H31" s="10">
        <v>3</v>
      </c>
      <c r="I31" s="10">
        <v>1</v>
      </c>
      <c r="J31" s="119">
        <v>0</v>
      </c>
      <c r="K31" s="170"/>
      <c r="L31" s="10">
        <v>1</v>
      </c>
    </row>
    <row r="32" spans="1:16" x14ac:dyDescent="0.25">
      <c r="A32" s="49">
        <v>13</v>
      </c>
      <c r="B32" s="49">
        <v>1</v>
      </c>
      <c r="C32" s="49">
        <v>1</v>
      </c>
      <c r="D32" s="108">
        <f t="shared" si="1"/>
        <v>1</v>
      </c>
      <c r="E32" s="162">
        <v>1</v>
      </c>
      <c r="G32" s="10">
        <v>13</v>
      </c>
      <c r="H32" s="10">
        <v>1</v>
      </c>
      <c r="I32" s="10">
        <v>3</v>
      </c>
      <c r="J32" s="119">
        <v>0</v>
      </c>
      <c r="K32" s="170"/>
      <c r="L32" s="10">
        <v>1</v>
      </c>
    </row>
    <row r="33" spans="1:16" x14ac:dyDescent="0.25">
      <c r="A33" s="49">
        <v>14</v>
      </c>
      <c r="B33" s="49">
        <v>1</v>
      </c>
      <c r="C33" s="49">
        <v>1</v>
      </c>
      <c r="D33" s="108">
        <f t="shared" si="1"/>
        <v>1</v>
      </c>
      <c r="E33" s="162">
        <v>1</v>
      </c>
      <c r="G33" s="10">
        <v>14</v>
      </c>
      <c r="H33" s="10">
        <v>1</v>
      </c>
      <c r="I33" s="10">
        <v>3</v>
      </c>
      <c r="J33" s="119">
        <v>0</v>
      </c>
      <c r="K33" s="170"/>
      <c r="L33" s="10">
        <v>1</v>
      </c>
    </row>
    <row r="34" spans="1:16" x14ac:dyDescent="0.25">
      <c r="A34" s="49">
        <v>15</v>
      </c>
      <c r="B34" s="49">
        <v>3</v>
      </c>
      <c r="C34" s="49">
        <v>3</v>
      </c>
      <c r="D34" s="108">
        <f t="shared" si="1"/>
        <v>1</v>
      </c>
      <c r="E34" s="162">
        <v>1</v>
      </c>
      <c r="G34" s="10">
        <v>15</v>
      </c>
      <c r="H34" s="10">
        <v>1.2</v>
      </c>
      <c r="I34" s="10" t="s">
        <v>369</v>
      </c>
      <c r="J34" s="118">
        <f>2/3</f>
        <v>0.66666666666666663</v>
      </c>
      <c r="K34" s="169"/>
    </row>
    <row r="35" spans="1:16" x14ac:dyDescent="0.25">
      <c r="A35" s="49">
        <v>16</v>
      </c>
      <c r="B35" s="21">
        <v>1</v>
      </c>
      <c r="C35" s="21">
        <v>1</v>
      </c>
      <c r="D35" s="108">
        <f t="shared" si="1"/>
        <v>1</v>
      </c>
      <c r="E35" s="162">
        <v>1</v>
      </c>
      <c r="G35" s="10">
        <v>16</v>
      </c>
      <c r="H35" s="10">
        <v>1</v>
      </c>
      <c r="I35" s="10">
        <v>3</v>
      </c>
      <c r="J35" s="119">
        <v>0</v>
      </c>
      <c r="K35" s="170"/>
      <c r="L35" s="10">
        <v>1</v>
      </c>
    </row>
    <row r="36" spans="1:16" x14ac:dyDescent="0.25">
      <c r="A36" s="49">
        <v>17</v>
      </c>
      <c r="B36" s="21">
        <v>2</v>
      </c>
      <c r="C36" s="21">
        <v>2</v>
      </c>
      <c r="D36" s="108">
        <f t="shared" si="1"/>
        <v>1</v>
      </c>
      <c r="E36" s="162">
        <v>1</v>
      </c>
      <c r="G36" s="10">
        <v>17</v>
      </c>
      <c r="H36" s="10">
        <v>2</v>
      </c>
      <c r="I36" s="10">
        <v>1.3</v>
      </c>
      <c r="J36" s="119">
        <v>0</v>
      </c>
      <c r="K36" s="170"/>
      <c r="L36" s="10">
        <v>1</v>
      </c>
    </row>
    <row r="37" spans="1:16" x14ac:dyDescent="0.25">
      <c r="A37" s="49">
        <v>18</v>
      </c>
      <c r="B37" s="21">
        <v>2</v>
      </c>
      <c r="C37" s="21">
        <v>1</v>
      </c>
      <c r="D37" s="108">
        <f t="shared" si="1"/>
        <v>0.5</v>
      </c>
      <c r="E37" s="162"/>
      <c r="G37" s="10">
        <v>18</v>
      </c>
      <c r="H37" s="10">
        <v>1.2</v>
      </c>
      <c r="I37" s="10">
        <v>1</v>
      </c>
      <c r="J37" s="119">
        <v>0.5</v>
      </c>
      <c r="K37" s="170"/>
    </row>
    <row r="38" spans="1:16" x14ac:dyDescent="0.25">
      <c r="A38" s="49">
        <v>19</v>
      </c>
      <c r="B38" s="21">
        <v>1</v>
      </c>
      <c r="C38" s="21">
        <v>1</v>
      </c>
      <c r="D38" s="108">
        <f t="shared" si="1"/>
        <v>1</v>
      </c>
      <c r="E38" s="162">
        <v>1</v>
      </c>
      <c r="G38" s="10">
        <v>19</v>
      </c>
      <c r="H38" s="10">
        <v>1</v>
      </c>
      <c r="I38" s="10">
        <v>3</v>
      </c>
      <c r="J38" s="119">
        <v>0</v>
      </c>
      <c r="K38" s="170"/>
      <c r="L38" s="10">
        <v>1</v>
      </c>
    </row>
    <row r="39" spans="1:16" x14ac:dyDescent="0.25">
      <c r="A39" s="49">
        <v>20</v>
      </c>
      <c r="B39" s="21">
        <v>1</v>
      </c>
      <c r="C39" s="21">
        <v>1</v>
      </c>
      <c r="D39" s="108">
        <f t="shared" si="1"/>
        <v>1</v>
      </c>
      <c r="E39" s="162">
        <v>1</v>
      </c>
      <c r="G39" s="10">
        <v>20</v>
      </c>
      <c r="H39" s="10">
        <v>2</v>
      </c>
      <c r="I39" s="10">
        <v>2</v>
      </c>
      <c r="J39" s="119">
        <v>1</v>
      </c>
      <c r="K39" s="170">
        <v>1</v>
      </c>
    </row>
    <row r="40" spans="1:16" x14ac:dyDescent="0.25">
      <c r="A40" s="109"/>
      <c r="B40" s="109"/>
      <c r="C40" s="109" t="s">
        <v>380</v>
      </c>
      <c r="D40" s="110">
        <f>AVERAGE(D20:D39)</f>
        <v>1.0275000000000001</v>
      </c>
      <c r="E40" s="163"/>
      <c r="I40" s="10" t="s">
        <v>380</v>
      </c>
      <c r="J40" s="119">
        <f>AVERAGE(J20:J39)</f>
        <v>0.29166666666666663</v>
      </c>
      <c r="K40" s="170"/>
    </row>
    <row r="41" spans="1:16" x14ac:dyDescent="0.25">
      <c r="A41" s="109"/>
      <c r="B41" s="109"/>
      <c r="C41" s="109"/>
      <c r="D41" s="109"/>
      <c r="E41" s="164"/>
      <c r="G41" s="109"/>
      <c r="J41" s="109"/>
      <c r="K41" s="164"/>
    </row>
    <row r="42" spans="1:16" ht="45" x14ac:dyDescent="0.25">
      <c r="A42" s="111" t="s">
        <v>363</v>
      </c>
      <c r="B42" s="112" t="s">
        <v>364</v>
      </c>
      <c r="C42" s="112" t="s">
        <v>365</v>
      </c>
      <c r="D42" s="112" t="s">
        <v>366</v>
      </c>
      <c r="E42" s="161"/>
      <c r="G42" s="111" t="s">
        <v>363</v>
      </c>
      <c r="H42" s="112" t="s">
        <v>367</v>
      </c>
      <c r="I42" s="112" t="s">
        <v>368</v>
      </c>
      <c r="J42" s="112" t="s">
        <v>366</v>
      </c>
      <c r="K42" s="161"/>
      <c r="L42" s="112"/>
      <c r="M42" s="112" t="s">
        <v>363</v>
      </c>
      <c r="N42" s="112" t="s">
        <v>370</v>
      </c>
      <c r="O42" s="112" t="s">
        <v>371</v>
      </c>
      <c r="P42" s="112" t="s">
        <v>366</v>
      </c>
    </row>
    <row r="43" spans="1:16" x14ac:dyDescent="0.25">
      <c r="A43" s="49">
        <v>1</v>
      </c>
      <c r="B43" s="49">
        <v>3</v>
      </c>
      <c r="C43" s="49">
        <v>3</v>
      </c>
      <c r="D43" s="108">
        <f>+C43/B43</f>
        <v>1</v>
      </c>
      <c r="E43" s="162"/>
      <c r="G43" s="49">
        <v>1</v>
      </c>
      <c r="H43" s="10">
        <v>1.3</v>
      </c>
      <c r="I43" s="10">
        <v>1.2</v>
      </c>
      <c r="J43" s="119">
        <v>0.5</v>
      </c>
      <c r="K43" s="170"/>
      <c r="M43" s="10">
        <v>1</v>
      </c>
      <c r="N43" s="10">
        <v>7</v>
      </c>
      <c r="O43" s="10">
        <v>4</v>
      </c>
      <c r="P43" s="119">
        <v>0</v>
      </c>
    </row>
    <row r="44" spans="1:16" ht="45" x14ac:dyDescent="0.25">
      <c r="A44" s="49">
        <v>2</v>
      </c>
      <c r="B44" s="49">
        <v>2</v>
      </c>
      <c r="C44" s="49">
        <v>3</v>
      </c>
      <c r="D44" s="108">
        <f t="shared" ref="D44:D60" si="2">+C44/B44</f>
        <v>1.5</v>
      </c>
      <c r="E44" s="162"/>
      <c r="F44" s="49">
        <v>1</v>
      </c>
      <c r="G44" s="49">
        <v>2</v>
      </c>
      <c r="H44" s="10" t="s">
        <v>369</v>
      </c>
      <c r="I44" s="10" t="s">
        <v>369</v>
      </c>
      <c r="J44" s="119">
        <v>1</v>
      </c>
      <c r="K44" s="170">
        <v>1</v>
      </c>
      <c r="M44" s="10">
        <v>2</v>
      </c>
      <c r="N44" s="158" t="s">
        <v>387</v>
      </c>
      <c r="O44" s="158" t="s">
        <v>388</v>
      </c>
      <c r="P44" s="119">
        <v>0</v>
      </c>
    </row>
    <row r="45" spans="1:16" x14ac:dyDescent="0.25">
      <c r="A45" s="49">
        <v>3</v>
      </c>
      <c r="B45" s="49">
        <v>3</v>
      </c>
      <c r="C45" s="49">
        <v>3</v>
      </c>
      <c r="D45" s="108">
        <f t="shared" si="2"/>
        <v>1</v>
      </c>
      <c r="E45" s="162">
        <v>1</v>
      </c>
      <c r="G45" s="49">
        <v>3</v>
      </c>
      <c r="H45" s="10">
        <v>1.2</v>
      </c>
      <c r="I45" s="10">
        <v>2.2999999999999998</v>
      </c>
      <c r="J45" s="119">
        <v>0.5</v>
      </c>
      <c r="K45" s="170"/>
      <c r="M45" s="10">
        <v>3</v>
      </c>
      <c r="N45" s="10">
        <v>2.2999999999999998</v>
      </c>
      <c r="O45" s="10">
        <v>4.5999999999999996</v>
      </c>
      <c r="P45" s="119">
        <v>0</v>
      </c>
    </row>
    <row r="46" spans="1:16" x14ac:dyDescent="0.25">
      <c r="A46" s="49">
        <v>4</v>
      </c>
      <c r="B46" s="49">
        <v>1</v>
      </c>
      <c r="C46" s="49">
        <v>1</v>
      </c>
      <c r="D46" s="108">
        <f t="shared" si="2"/>
        <v>1</v>
      </c>
      <c r="E46" s="162">
        <v>1</v>
      </c>
      <c r="G46" s="49">
        <v>4</v>
      </c>
      <c r="H46" s="10">
        <v>2</v>
      </c>
      <c r="I46" s="10">
        <v>2</v>
      </c>
      <c r="J46" s="119">
        <v>1</v>
      </c>
      <c r="K46" s="170">
        <v>1</v>
      </c>
      <c r="M46" s="10">
        <v>4</v>
      </c>
      <c r="N46" s="10">
        <v>6.7</v>
      </c>
      <c r="O46" s="10">
        <v>7</v>
      </c>
      <c r="P46" s="119">
        <v>1</v>
      </c>
    </row>
    <row r="47" spans="1:16" x14ac:dyDescent="0.25">
      <c r="A47" s="49">
        <v>5</v>
      </c>
      <c r="B47" s="49">
        <v>4</v>
      </c>
      <c r="C47" s="49">
        <v>3</v>
      </c>
      <c r="D47" s="108">
        <f t="shared" si="2"/>
        <v>0.75</v>
      </c>
      <c r="E47" s="162"/>
      <c r="G47" s="49">
        <v>5</v>
      </c>
      <c r="H47" s="10">
        <v>1.2</v>
      </c>
      <c r="I47" s="10">
        <v>1.3</v>
      </c>
      <c r="J47" s="119">
        <v>0.5</v>
      </c>
      <c r="K47" s="170"/>
      <c r="M47" s="10">
        <v>5</v>
      </c>
      <c r="N47" s="10">
        <v>2</v>
      </c>
      <c r="O47" s="10">
        <v>4</v>
      </c>
      <c r="P47" s="119">
        <v>0</v>
      </c>
    </row>
    <row r="48" spans="1:16" x14ac:dyDescent="0.25">
      <c r="A48" s="49">
        <v>6</v>
      </c>
      <c r="B48" s="49">
        <v>1</v>
      </c>
      <c r="C48" s="49">
        <v>1</v>
      </c>
      <c r="D48" s="108">
        <f t="shared" si="2"/>
        <v>1</v>
      </c>
      <c r="E48" s="162">
        <v>1</v>
      </c>
      <c r="G48" s="49">
        <v>6</v>
      </c>
      <c r="H48" s="10">
        <v>3</v>
      </c>
      <c r="I48" s="10">
        <v>3</v>
      </c>
      <c r="J48" s="119">
        <v>1</v>
      </c>
      <c r="K48" s="170">
        <v>1</v>
      </c>
      <c r="M48" s="10">
        <v>6</v>
      </c>
      <c r="N48" s="10">
        <v>1</v>
      </c>
      <c r="O48" s="10">
        <v>2</v>
      </c>
      <c r="P48" s="119">
        <v>0</v>
      </c>
    </row>
    <row r="49" spans="1:16" x14ac:dyDescent="0.25">
      <c r="A49" s="49">
        <v>7</v>
      </c>
      <c r="B49" s="49">
        <v>3</v>
      </c>
      <c r="C49" s="49">
        <v>2</v>
      </c>
      <c r="D49" s="108">
        <f t="shared" si="2"/>
        <v>0.66666666666666663</v>
      </c>
      <c r="E49" s="162"/>
      <c r="G49" s="49">
        <v>7</v>
      </c>
      <c r="H49" s="10">
        <v>2.2999999999999998</v>
      </c>
      <c r="I49" s="10">
        <v>1.2</v>
      </c>
      <c r="J49" s="119">
        <v>0.5</v>
      </c>
      <c r="K49" s="170"/>
      <c r="M49" s="10">
        <v>7</v>
      </c>
      <c r="N49" s="10">
        <v>2.7</v>
      </c>
      <c r="O49" s="10">
        <v>3</v>
      </c>
      <c r="P49" s="119">
        <v>0</v>
      </c>
    </row>
    <row r="50" spans="1:16" x14ac:dyDescent="0.25">
      <c r="A50" s="49">
        <v>8</v>
      </c>
      <c r="B50" s="49">
        <v>2</v>
      </c>
      <c r="C50" s="49">
        <v>3</v>
      </c>
      <c r="D50" s="108">
        <f t="shared" si="2"/>
        <v>1.5</v>
      </c>
      <c r="E50" s="162"/>
      <c r="F50" s="49">
        <v>1</v>
      </c>
      <c r="G50" s="49">
        <v>8</v>
      </c>
      <c r="H50" s="10">
        <v>2</v>
      </c>
      <c r="I50" s="10">
        <v>1.2</v>
      </c>
      <c r="J50" s="119">
        <v>0.5</v>
      </c>
      <c r="K50" s="170"/>
      <c r="M50" s="10">
        <v>8</v>
      </c>
      <c r="N50" s="10">
        <v>2.2999999999999998</v>
      </c>
      <c r="O50" s="10" t="s">
        <v>389</v>
      </c>
      <c r="P50" s="119">
        <v>0</v>
      </c>
    </row>
    <row r="51" spans="1:16" ht="30" x14ac:dyDescent="0.25">
      <c r="A51" s="49">
        <v>9</v>
      </c>
      <c r="B51" s="49">
        <v>3</v>
      </c>
      <c r="C51" s="49">
        <v>3</v>
      </c>
      <c r="D51" s="108">
        <f t="shared" si="2"/>
        <v>1</v>
      </c>
      <c r="E51" s="162">
        <v>1</v>
      </c>
      <c r="G51" s="49">
        <v>9</v>
      </c>
      <c r="H51" s="10">
        <v>1.2</v>
      </c>
      <c r="I51" s="10">
        <v>1.2</v>
      </c>
      <c r="J51" s="119">
        <v>1</v>
      </c>
      <c r="K51" s="170">
        <v>1</v>
      </c>
      <c r="M51" s="10">
        <v>9</v>
      </c>
      <c r="N51" s="158" t="s">
        <v>390</v>
      </c>
      <c r="O51" s="158" t="s">
        <v>391</v>
      </c>
      <c r="P51" s="119">
        <v>0</v>
      </c>
    </row>
    <row r="52" spans="1:16" x14ac:dyDescent="0.25">
      <c r="A52" s="49">
        <v>10</v>
      </c>
      <c r="B52" s="49">
        <v>2</v>
      </c>
      <c r="C52" s="49">
        <v>2</v>
      </c>
      <c r="D52" s="108">
        <f t="shared" si="2"/>
        <v>1</v>
      </c>
      <c r="E52" s="162">
        <v>1</v>
      </c>
      <c r="G52" s="49">
        <v>10</v>
      </c>
      <c r="H52" s="10">
        <v>1.2</v>
      </c>
      <c r="I52" s="10">
        <v>2.2999999999999998</v>
      </c>
      <c r="J52" s="119">
        <v>0.5</v>
      </c>
      <c r="K52" s="170"/>
      <c r="M52" s="10">
        <v>10</v>
      </c>
      <c r="N52" s="10">
        <v>2</v>
      </c>
      <c r="O52" s="10">
        <v>1</v>
      </c>
      <c r="P52" s="119">
        <v>0</v>
      </c>
    </row>
    <row r="53" spans="1:16" x14ac:dyDescent="0.25">
      <c r="A53" s="49">
        <v>11</v>
      </c>
      <c r="B53" s="49">
        <v>2</v>
      </c>
      <c r="C53" s="49">
        <v>3</v>
      </c>
      <c r="D53" s="108">
        <f t="shared" si="2"/>
        <v>1.5</v>
      </c>
      <c r="E53" s="162"/>
      <c r="G53" s="49">
        <v>11</v>
      </c>
      <c r="H53" s="10">
        <v>2</v>
      </c>
      <c r="I53" s="10">
        <v>1.3</v>
      </c>
      <c r="J53" s="119">
        <v>0</v>
      </c>
      <c r="K53" s="170"/>
      <c r="L53" s="10">
        <v>1</v>
      </c>
      <c r="M53" s="10">
        <v>12</v>
      </c>
      <c r="N53" s="10">
        <v>7</v>
      </c>
      <c r="O53" s="10">
        <v>3</v>
      </c>
      <c r="P53" s="119">
        <v>0</v>
      </c>
    </row>
    <row r="54" spans="1:16" x14ac:dyDescent="0.25">
      <c r="A54" s="49">
        <v>12</v>
      </c>
      <c r="B54" s="49">
        <v>1</v>
      </c>
      <c r="C54" s="49">
        <v>3</v>
      </c>
      <c r="D54" s="108">
        <f t="shared" si="2"/>
        <v>3</v>
      </c>
      <c r="E54" s="162"/>
      <c r="F54" s="49">
        <v>1</v>
      </c>
      <c r="G54" s="49">
        <v>12</v>
      </c>
      <c r="H54" s="10">
        <v>2</v>
      </c>
      <c r="I54" s="10" t="s">
        <v>369</v>
      </c>
      <c r="J54" s="118">
        <v>0.33333333333333331</v>
      </c>
      <c r="K54" s="169"/>
      <c r="M54" s="10">
        <v>13</v>
      </c>
      <c r="N54" s="10">
        <v>7</v>
      </c>
      <c r="O54" s="10">
        <v>5</v>
      </c>
      <c r="P54" s="119">
        <v>0</v>
      </c>
    </row>
    <row r="55" spans="1:16" x14ac:dyDescent="0.25">
      <c r="A55" s="49">
        <v>13</v>
      </c>
      <c r="B55" s="49">
        <v>1</v>
      </c>
      <c r="C55" s="49">
        <v>1</v>
      </c>
      <c r="D55" s="108">
        <f t="shared" si="2"/>
        <v>1</v>
      </c>
      <c r="E55" s="162">
        <v>1</v>
      </c>
      <c r="G55" s="49">
        <v>13</v>
      </c>
      <c r="H55" s="10">
        <v>1</v>
      </c>
      <c r="I55" s="10">
        <v>1</v>
      </c>
      <c r="J55" s="119">
        <v>1</v>
      </c>
      <c r="K55" s="170">
        <v>1</v>
      </c>
      <c r="M55" s="10">
        <v>15</v>
      </c>
      <c r="N55" s="10">
        <v>6</v>
      </c>
      <c r="O55" s="10">
        <v>5</v>
      </c>
      <c r="P55" s="119">
        <v>0</v>
      </c>
    </row>
    <row r="56" spans="1:16" x14ac:dyDescent="0.25">
      <c r="A56" s="49">
        <v>14</v>
      </c>
      <c r="B56" s="49">
        <v>2</v>
      </c>
      <c r="C56" s="49">
        <v>1</v>
      </c>
      <c r="D56" s="108">
        <f t="shared" si="2"/>
        <v>0.5</v>
      </c>
      <c r="E56" s="162"/>
      <c r="G56" s="49">
        <v>14</v>
      </c>
      <c r="H56" s="10">
        <v>2</v>
      </c>
      <c r="I56" s="10">
        <v>3</v>
      </c>
      <c r="J56" s="119">
        <v>0</v>
      </c>
      <c r="K56" s="170"/>
      <c r="L56" s="10">
        <v>1</v>
      </c>
      <c r="M56" s="10">
        <v>16</v>
      </c>
      <c r="N56" s="10">
        <v>4</v>
      </c>
      <c r="O56" s="10">
        <v>2.2999999999999998</v>
      </c>
      <c r="P56" s="119">
        <v>0</v>
      </c>
    </row>
    <row r="57" spans="1:16" x14ac:dyDescent="0.25">
      <c r="A57" s="49">
        <v>15</v>
      </c>
      <c r="B57" s="49">
        <v>2</v>
      </c>
      <c r="C57" s="49">
        <v>2</v>
      </c>
      <c r="D57" s="108">
        <f t="shared" si="2"/>
        <v>1</v>
      </c>
      <c r="E57" s="162">
        <v>1</v>
      </c>
      <c r="G57" s="49">
        <v>15</v>
      </c>
      <c r="H57" s="10">
        <v>1.2</v>
      </c>
      <c r="I57" s="10">
        <v>2.2999999999999998</v>
      </c>
      <c r="J57" s="119">
        <v>0.5</v>
      </c>
      <c r="K57" s="170"/>
      <c r="M57" s="10">
        <v>18</v>
      </c>
      <c r="N57" s="10">
        <v>1</v>
      </c>
      <c r="O57" s="10">
        <v>7</v>
      </c>
      <c r="P57" s="119">
        <v>0</v>
      </c>
    </row>
    <row r="58" spans="1:16" x14ac:dyDescent="0.25">
      <c r="A58" s="49">
        <v>16</v>
      </c>
      <c r="B58" s="21">
        <v>2</v>
      </c>
      <c r="C58" s="21">
        <v>2</v>
      </c>
      <c r="D58" s="108">
        <f t="shared" si="2"/>
        <v>1</v>
      </c>
      <c r="E58" s="162">
        <v>1</v>
      </c>
      <c r="G58" s="49">
        <v>16</v>
      </c>
      <c r="H58" s="10">
        <v>2.2999999999999998</v>
      </c>
      <c r="I58" s="10">
        <v>2</v>
      </c>
      <c r="J58" s="119">
        <v>0.5</v>
      </c>
      <c r="K58" s="170"/>
      <c r="M58" s="10"/>
      <c r="N58" s="10"/>
      <c r="O58" s="10" t="s">
        <v>380</v>
      </c>
      <c r="P58" s="119">
        <f>AVERAGE(P43:P57)</f>
        <v>6.6666666666666666E-2</v>
      </c>
    </row>
    <row r="59" spans="1:16" x14ac:dyDescent="0.25">
      <c r="A59" s="49">
        <v>17</v>
      </c>
      <c r="B59" s="21">
        <v>2</v>
      </c>
      <c r="C59" s="21">
        <v>2</v>
      </c>
      <c r="D59" s="108">
        <f t="shared" si="2"/>
        <v>1</v>
      </c>
      <c r="E59" s="162">
        <v>1</v>
      </c>
      <c r="G59" s="49">
        <v>17</v>
      </c>
      <c r="H59" s="10">
        <v>1.2</v>
      </c>
      <c r="I59" s="10">
        <v>3</v>
      </c>
      <c r="J59" s="119">
        <v>0</v>
      </c>
      <c r="K59" s="170"/>
      <c r="L59" s="10">
        <v>1</v>
      </c>
      <c r="M59" s="10"/>
      <c r="N59" s="10"/>
      <c r="O59" s="10"/>
      <c r="P59" s="119"/>
    </row>
    <row r="60" spans="1:16" x14ac:dyDescent="0.25">
      <c r="A60" s="49">
        <v>18</v>
      </c>
      <c r="B60" s="21">
        <v>2</v>
      </c>
      <c r="C60" s="21">
        <v>2</v>
      </c>
      <c r="D60" s="108">
        <f t="shared" si="2"/>
        <v>1</v>
      </c>
      <c r="E60" s="162">
        <v>1</v>
      </c>
      <c r="G60" s="49">
        <v>18</v>
      </c>
      <c r="H60" s="10">
        <v>1.2</v>
      </c>
      <c r="I60" s="10">
        <v>2</v>
      </c>
      <c r="J60" s="119">
        <v>0.5</v>
      </c>
      <c r="K60" s="170"/>
      <c r="M60" s="10"/>
      <c r="N60" s="10"/>
      <c r="O60" s="10"/>
      <c r="P60" s="10"/>
    </row>
    <row r="61" spans="1:16" x14ac:dyDescent="0.25">
      <c r="A61" s="109"/>
      <c r="B61" s="109"/>
      <c r="C61" s="21" t="s">
        <v>380</v>
      </c>
      <c r="D61" s="110">
        <f>AVERAGE(D43:D60)</f>
        <v>1.1342592592592593</v>
      </c>
      <c r="E61" s="163"/>
      <c r="H61" s="10"/>
      <c r="I61" s="10" t="s">
        <v>380</v>
      </c>
      <c r="J61" s="119">
        <f>AVERAGE(J43:J60)</f>
        <v>0.54629629629629628</v>
      </c>
      <c r="K61" s="170"/>
    </row>
    <row r="63" spans="1:16" ht="45" x14ac:dyDescent="0.25">
      <c r="A63" s="111" t="s">
        <v>363</v>
      </c>
      <c r="B63" s="112" t="s">
        <v>364</v>
      </c>
      <c r="C63" s="112" t="s">
        <v>365</v>
      </c>
      <c r="D63" s="112" t="s">
        <v>366</v>
      </c>
      <c r="E63" s="161"/>
      <c r="G63" s="111" t="s">
        <v>363</v>
      </c>
      <c r="H63" s="112" t="s">
        <v>367</v>
      </c>
      <c r="I63" s="112" t="s">
        <v>368</v>
      </c>
      <c r="J63" s="112" t="s">
        <v>366</v>
      </c>
      <c r="K63" s="161"/>
      <c r="M63" s="112" t="s">
        <v>363</v>
      </c>
      <c r="N63" s="112" t="s">
        <v>370</v>
      </c>
      <c r="O63" s="112" t="s">
        <v>371</v>
      </c>
      <c r="P63" s="112" t="s">
        <v>366</v>
      </c>
    </row>
    <row r="64" spans="1:16" x14ac:dyDescent="0.25">
      <c r="A64" s="49">
        <v>1</v>
      </c>
      <c r="B64" s="112">
        <v>2</v>
      </c>
      <c r="C64" s="49">
        <v>1</v>
      </c>
      <c r="D64" s="108">
        <f>+C64/B64</f>
        <v>0.5</v>
      </c>
      <c r="E64" s="162"/>
      <c r="G64" s="49">
        <v>1</v>
      </c>
      <c r="H64" s="10">
        <v>1.2</v>
      </c>
      <c r="I64" s="10">
        <v>3</v>
      </c>
      <c r="J64" s="119">
        <v>0</v>
      </c>
      <c r="K64" s="170"/>
      <c r="L64" s="10">
        <v>1</v>
      </c>
      <c r="M64" s="49">
        <v>3</v>
      </c>
      <c r="N64" s="10">
        <v>1</v>
      </c>
      <c r="O64" s="10">
        <v>7</v>
      </c>
      <c r="P64" s="119">
        <v>0</v>
      </c>
    </row>
    <row r="65" spans="1:16" x14ac:dyDescent="0.25">
      <c r="A65" s="49">
        <v>2</v>
      </c>
      <c r="B65" s="49">
        <v>1</v>
      </c>
      <c r="C65" s="49">
        <v>2</v>
      </c>
      <c r="D65" s="108">
        <f t="shared" ref="D65:D83" si="3">+C65/B65</f>
        <v>2</v>
      </c>
      <c r="E65" s="162"/>
      <c r="F65" s="49">
        <v>1</v>
      </c>
      <c r="G65" s="49">
        <v>2</v>
      </c>
      <c r="H65" s="10">
        <v>3</v>
      </c>
      <c r="I65" s="10">
        <v>2</v>
      </c>
      <c r="J65" s="119">
        <v>0</v>
      </c>
      <c r="K65" s="170"/>
      <c r="L65" s="10">
        <v>1</v>
      </c>
      <c r="M65" s="49">
        <v>4</v>
      </c>
      <c r="N65" s="158">
        <v>3</v>
      </c>
      <c r="O65" s="158">
        <v>2</v>
      </c>
      <c r="P65" s="119">
        <v>0</v>
      </c>
    </row>
    <row r="66" spans="1:16" ht="30" x14ac:dyDescent="0.25">
      <c r="A66" s="49">
        <v>3</v>
      </c>
      <c r="B66" s="49">
        <v>1</v>
      </c>
      <c r="C66" s="49">
        <v>2</v>
      </c>
      <c r="D66" s="108">
        <f t="shared" si="3"/>
        <v>2</v>
      </c>
      <c r="E66" s="162"/>
      <c r="F66" s="49">
        <v>1</v>
      </c>
      <c r="G66" s="49">
        <v>3</v>
      </c>
      <c r="H66" s="10">
        <v>2</v>
      </c>
      <c r="I66" s="10">
        <v>1.2</v>
      </c>
      <c r="J66" s="119">
        <v>0.5</v>
      </c>
      <c r="K66" s="170"/>
      <c r="M66" s="49">
        <v>5</v>
      </c>
      <c r="N66" s="158" t="s">
        <v>392</v>
      </c>
      <c r="O66" s="158" t="s">
        <v>393</v>
      </c>
      <c r="P66" s="119">
        <v>0</v>
      </c>
    </row>
    <row r="67" spans="1:16" x14ac:dyDescent="0.25">
      <c r="A67" s="49">
        <v>4</v>
      </c>
      <c r="B67" s="49">
        <v>1</v>
      </c>
      <c r="C67" s="49">
        <v>1</v>
      </c>
      <c r="D67" s="108">
        <f t="shared" si="3"/>
        <v>1</v>
      </c>
      <c r="E67" s="162">
        <v>1</v>
      </c>
      <c r="G67" s="49">
        <v>4</v>
      </c>
      <c r="H67" s="10">
        <v>2</v>
      </c>
      <c r="I67" s="10">
        <v>2</v>
      </c>
      <c r="J67" s="119">
        <v>1</v>
      </c>
      <c r="K67" s="170">
        <v>1</v>
      </c>
      <c r="M67" s="49">
        <v>7</v>
      </c>
      <c r="N67" s="10">
        <v>2</v>
      </c>
      <c r="O67" s="10">
        <v>5</v>
      </c>
      <c r="P67" s="119">
        <v>0</v>
      </c>
    </row>
    <row r="68" spans="1:16" x14ac:dyDescent="0.25">
      <c r="A68" s="49">
        <v>5</v>
      </c>
      <c r="B68" s="49">
        <v>3</v>
      </c>
      <c r="C68" s="49">
        <v>3</v>
      </c>
      <c r="D68" s="108">
        <f t="shared" si="3"/>
        <v>1</v>
      </c>
      <c r="E68" s="162">
        <v>1</v>
      </c>
      <c r="G68" s="49">
        <v>5</v>
      </c>
      <c r="H68" s="10">
        <v>1.2</v>
      </c>
      <c r="I68" s="10" t="s">
        <v>369</v>
      </c>
      <c r="J68" s="119">
        <v>0.67</v>
      </c>
      <c r="K68" s="170"/>
      <c r="M68" s="49">
        <v>9</v>
      </c>
      <c r="N68" s="10">
        <v>7</v>
      </c>
      <c r="O68" s="10">
        <v>2</v>
      </c>
      <c r="P68" s="119">
        <v>0</v>
      </c>
    </row>
    <row r="69" spans="1:16" x14ac:dyDescent="0.25">
      <c r="A69" s="49">
        <v>6</v>
      </c>
      <c r="B69" s="49">
        <v>1</v>
      </c>
      <c r="C69" s="49">
        <v>1</v>
      </c>
      <c r="D69" s="108">
        <f t="shared" si="3"/>
        <v>1</v>
      </c>
      <c r="E69" s="162">
        <v>1</v>
      </c>
      <c r="G69" s="49">
        <v>6</v>
      </c>
      <c r="H69" s="10">
        <v>2</v>
      </c>
      <c r="I69" s="10">
        <v>1</v>
      </c>
      <c r="J69" s="119">
        <v>0</v>
      </c>
      <c r="K69" s="170"/>
      <c r="L69" s="10">
        <v>1</v>
      </c>
      <c r="M69" s="49">
        <v>10</v>
      </c>
      <c r="N69" s="10">
        <v>4.5</v>
      </c>
      <c r="O69" s="10">
        <v>6</v>
      </c>
      <c r="P69" s="119">
        <v>0</v>
      </c>
    </row>
    <row r="70" spans="1:16" x14ac:dyDescent="0.25">
      <c r="A70" s="49">
        <v>7</v>
      </c>
      <c r="B70" s="49">
        <v>2</v>
      </c>
      <c r="C70" s="49">
        <v>2</v>
      </c>
      <c r="D70" s="108">
        <f t="shared" si="3"/>
        <v>1</v>
      </c>
      <c r="E70" s="162">
        <v>1</v>
      </c>
      <c r="G70" s="49">
        <v>7</v>
      </c>
      <c r="H70" s="10">
        <v>1.2</v>
      </c>
      <c r="I70" s="10">
        <v>2.2999999999999998</v>
      </c>
      <c r="J70" s="119">
        <v>0.5</v>
      </c>
      <c r="K70" s="170"/>
      <c r="M70" s="49">
        <v>13</v>
      </c>
      <c r="N70" s="10">
        <v>1.2</v>
      </c>
      <c r="O70" s="10">
        <v>3.5</v>
      </c>
      <c r="P70" s="119">
        <v>0</v>
      </c>
    </row>
    <row r="71" spans="1:16" x14ac:dyDescent="0.25">
      <c r="A71" s="49">
        <v>8</v>
      </c>
      <c r="B71" s="49">
        <v>1</v>
      </c>
      <c r="C71" s="49">
        <v>1</v>
      </c>
      <c r="D71" s="108">
        <f t="shared" si="3"/>
        <v>1</v>
      </c>
      <c r="E71" s="162">
        <v>1</v>
      </c>
      <c r="G71" s="49">
        <v>8</v>
      </c>
      <c r="H71" s="10">
        <v>1</v>
      </c>
      <c r="I71" s="10">
        <v>2</v>
      </c>
      <c r="J71" s="119">
        <v>0</v>
      </c>
      <c r="K71" s="170"/>
      <c r="L71" s="10">
        <v>1</v>
      </c>
      <c r="M71" s="49">
        <v>14</v>
      </c>
      <c r="N71" s="10">
        <v>7</v>
      </c>
      <c r="O71" s="10">
        <v>4.5</v>
      </c>
      <c r="P71" s="119">
        <v>0</v>
      </c>
    </row>
    <row r="72" spans="1:16" x14ac:dyDescent="0.25">
      <c r="A72" s="49">
        <v>9</v>
      </c>
      <c r="B72" s="49">
        <v>1</v>
      </c>
      <c r="C72" s="49">
        <v>2</v>
      </c>
      <c r="D72" s="108">
        <f t="shared" si="3"/>
        <v>2</v>
      </c>
      <c r="E72" s="162"/>
      <c r="F72" s="49">
        <v>1</v>
      </c>
      <c r="G72" s="49">
        <v>9</v>
      </c>
      <c r="H72" s="10">
        <v>1</v>
      </c>
      <c r="I72" s="10">
        <v>1.2</v>
      </c>
      <c r="J72" s="119">
        <v>0.5</v>
      </c>
      <c r="K72" s="170"/>
      <c r="M72" s="49">
        <v>16</v>
      </c>
      <c r="N72" s="158">
        <v>4</v>
      </c>
      <c r="O72" s="158">
        <v>2.7</v>
      </c>
      <c r="P72" s="119">
        <v>0</v>
      </c>
    </row>
    <row r="73" spans="1:16" x14ac:dyDescent="0.25">
      <c r="A73" s="49">
        <v>10</v>
      </c>
      <c r="B73" s="49">
        <v>5</v>
      </c>
      <c r="C73" s="49">
        <v>4</v>
      </c>
      <c r="D73" s="108">
        <f t="shared" si="3"/>
        <v>0.8</v>
      </c>
      <c r="E73" s="162"/>
      <c r="G73" s="49">
        <v>10</v>
      </c>
      <c r="H73" s="10">
        <v>1.2</v>
      </c>
      <c r="I73" s="10">
        <v>1.3</v>
      </c>
      <c r="J73" s="119">
        <v>0.5</v>
      </c>
      <c r="K73" s="170"/>
      <c r="M73" s="49">
        <v>17</v>
      </c>
      <c r="N73" s="10">
        <v>1</v>
      </c>
      <c r="O73" s="10">
        <v>4</v>
      </c>
      <c r="P73" s="119">
        <v>0</v>
      </c>
    </row>
    <row r="74" spans="1:16" x14ac:dyDescent="0.25">
      <c r="A74" s="49">
        <v>11</v>
      </c>
      <c r="B74" s="49">
        <v>1</v>
      </c>
      <c r="C74" s="49">
        <v>1</v>
      </c>
      <c r="D74" s="108">
        <f t="shared" si="3"/>
        <v>1</v>
      </c>
      <c r="E74" s="162">
        <v>1</v>
      </c>
      <c r="G74" s="49">
        <v>11</v>
      </c>
      <c r="H74" s="10">
        <v>1</v>
      </c>
      <c r="I74" s="10">
        <v>3</v>
      </c>
      <c r="J74" s="119">
        <v>0</v>
      </c>
      <c r="K74" s="170"/>
      <c r="L74" s="10">
        <v>1</v>
      </c>
      <c r="M74" s="49">
        <v>18</v>
      </c>
      <c r="N74" s="10">
        <v>2.2999999999999998</v>
      </c>
      <c r="O74" s="10">
        <v>7</v>
      </c>
      <c r="P74" s="119">
        <v>0</v>
      </c>
    </row>
    <row r="75" spans="1:16" x14ac:dyDescent="0.25">
      <c r="A75" s="49">
        <v>12</v>
      </c>
      <c r="B75" s="49">
        <v>1</v>
      </c>
      <c r="C75" s="49">
        <v>2</v>
      </c>
      <c r="D75" s="108">
        <f t="shared" si="3"/>
        <v>2</v>
      </c>
      <c r="E75" s="162"/>
      <c r="F75" s="49">
        <v>1</v>
      </c>
      <c r="G75" s="49">
        <v>12</v>
      </c>
      <c r="H75" s="10">
        <v>2</v>
      </c>
      <c r="I75" s="10">
        <v>3</v>
      </c>
      <c r="J75" s="118">
        <v>0</v>
      </c>
      <c r="K75" s="169"/>
      <c r="L75" s="10">
        <v>1</v>
      </c>
      <c r="M75" s="49">
        <v>19</v>
      </c>
      <c r="N75" s="10">
        <v>2</v>
      </c>
      <c r="O75" s="10">
        <v>7</v>
      </c>
      <c r="P75" s="119">
        <v>0</v>
      </c>
    </row>
    <row r="76" spans="1:16" x14ac:dyDescent="0.25">
      <c r="A76" s="49">
        <v>13</v>
      </c>
      <c r="B76" s="49">
        <v>2</v>
      </c>
      <c r="C76" s="49">
        <v>2</v>
      </c>
      <c r="D76" s="108">
        <f t="shared" si="3"/>
        <v>1</v>
      </c>
      <c r="E76" s="162">
        <v>1</v>
      </c>
      <c r="G76" s="49">
        <v>13</v>
      </c>
      <c r="H76" s="10">
        <v>1</v>
      </c>
      <c r="I76" s="10">
        <v>1</v>
      </c>
      <c r="J76" s="119">
        <v>1</v>
      </c>
      <c r="K76" s="170">
        <v>1</v>
      </c>
      <c r="M76" s="10"/>
      <c r="N76" s="10"/>
      <c r="O76" s="10" t="s">
        <v>380</v>
      </c>
      <c r="P76" s="119">
        <f>AVERAGE(P64:P75)</f>
        <v>0</v>
      </c>
    </row>
    <row r="77" spans="1:16" x14ac:dyDescent="0.25">
      <c r="A77" s="49">
        <v>14</v>
      </c>
      <c r="B77" s="49">
        <v>2</v>
      </c>
      <c r="C77" s="49">
        <v>2</v>
      </c>
      <c r="D77" s="108">
        <f t="shared" si="3"/>
        <v>1</v>
      </c>
      <c r="E77" s="162">
        <v>1</v>
      </c>
      <c r="G77" s="49">
        <v>14</v>
      </c>
      <c r="H77" s="10">
        <v>1.2</v>
      </c>
      <c r="I77" s="10">
        <v>1</v>
      </c>
      <c r="J77" s="119">
        <v>0.5</v>
      </c>
      <c r="K77" s="170"/>
    </row>
    <row r="78" spans="1:16" x14ac:dyDescent="0.25">
      <c r="A78" s="49">
        <v>15</v>
      </c>
      <c r="B78" s="49">
        <v>2</v>
      </c>
      <c r="C78" s="49">
        <v>1</v>
      </c>
      <c r="D78" s="108">
        <f t="shared" si="3"/>
        <v>0.5</v>
      </c>
      <c r="E78" s="162"/>
      <c r="G78" s="49">
        <v>15</v>
      </c>
      <c r="H78" s="10">
        <v>2</v>
      </c>
      <c r="I78" s="10">
        <v>1</v>
      </c>
      <c r="J78" s="119">
        <v>0</v>
      </c>
      <c r="K78" s="170"/>
      <c r="L78" s="10">
        <v>1</v>
      </c>
    </row>
    <row r="79" spans="1:16" x14ac:dyDescent="0.25">
      <c r="A79" s="49">
        <v>16</v>
      </c>
      <c r="B79" s="49">
        <v>3</v>
      </c>
      <c r="C79" s="21">
        <v>4</v>
      </c>
      <c r="D79" s="108">
        <f t="shared" si="3"/>
        <v>1.3333333333333333</v>
      </c>
      <c r="E79" s="162"/>
      <c r="F79" s="21">
        <v>1</v>
      </c>
      <c r="G79" s="49">
        <v>16</v>
      </c>
      <c r="H79" s="10">
        <v>1.2</v>
      </c>
      <c r="I79" s="10">
        <v>1.3</v>
      </c>
      <c r="J79" s="119">
        <v>0.5</v>
      </c>
      <c r="K79" s="170"/>
    </row>
    <row r="80" spans="1:16" x14ac:dyDescent="0.25">
      <c r="A80" s="49">
        <v>17</v>
      </c>
      <c r="B80" s="21">
        <v>2</v>
      </c>
      <c r="C80" s="21">
        <v>1</v>
      </c>
      <c r="D80" s="108">
        <f t="shared" si="3"/>
        <v>0.5</v>
      </c>
      <c r="E80" s="162"/>
      <c r="G80" s="49">
        <v>17</v>
      </c>
      <c r="H80" s="10">
        <v>2</v>
      </c>
      <c r="I80" s="10">
        <v>2</v>
      </c>
      <c r="J80" s="119">
        <v>1</v>
      </c>
      <c r="K80" s="170">
        <v>1</v>
      </c>
    </row>
    <row r="81" spans="1:16" x14ac:dyDescent="0.25">
      <c r="A81" s="49">
        <v>18</v>
      </c>
      <c r="B81" s="21">
        <v>2</v>
      </c>
      <c r="C81" s="21">
        <v>2</v>
      </c>
      <c r="D81" s="108">
        <f t="shared" si="3"/>
        <v>1</v>
      </c>
      <c r="E81" s="162">
        <v>1</v>
      </c>
      <c r="G81" s="49">
        <v>18</v>
      </c>
      <c r="H81" s="10">
        <v>2</v>
      </c>
      <c r="I81" s="10">
        <v>2</v>
      </c>
      <c r="J81" s="119">
        <v>1</v>
      </c>
      <c r="K81" s="170">
        <v>1</v>
      </c>
    </row>
    <row r="82" spans="1:16" x14ac:dyDescent="0.25">
      <c r="A82" s="49">
        <v>19</v>
      </c>
      <c r="B82" s="21">
        <v>2</v>
      </c>
      <c r="C82" s="21">
        <v>1</v>
      </c>
      <c r="D82" s="108">
        <f t="shared" si="3"/>
        <v>0.5</v>
      </c>
      <c r="E82" s="162"/>
      <c r="G82" s="49">
        <v>19</v>
      </c>
      <c r="H82" s="10">
        <v>1.2</v>
      </c>
      <c r="I82" s="10">
        <v>1</v>
      </c>
      <c r="J82" s="119">
        <v>0.5</v>
      </c>
      <c r="K82" s="170"/>
    </row>
    <row r="83" spans="1:16" x14ac:dyDescent="0.25">
      <c r="A83" s="49">
        <v>20</v>
      </c>
      <c r="B83" s="21">
        <v>1</v>
      </c>
      <c r="C83" s="21">
        <v>1</v>
      </c>
      <c r="D83" s="108">
        <f t="shared" si="3"/>
        <v>1</v>
      </c>
      <c r="E83" s="162">
        <v>1</v>
      </c>
      <c r="G83" s="49">
        <v>20</v>
      </c>
      <c r="H83" s="49">
        <v>2</v>
      </c>
      <c r="I83" s="10">
        <v>3</v>
      </c>
      <c r="J83" s="119">
        <v>0</v>
      </c>
      <c r="K83" s="170"/>
      <c r="L83" s="10">
        <v>1</v>
      </c>
    </row>
    <row r="84" spans="1:16" x14ac:dyDescent="0.25">
      <c r="A84" s="109"/>
      <c r="B84" s="109"/>
      <c r="C84" s="21" t="s">
        <v>380</v>
      </c>
      <c r="D84" s="110">
        <f>AVERAGE(D64:D83)</f>
        <v>1.1066666666666667</v>
      </c>
      <c r="E84" s="163"/>
      <c r="I84" s="10" t="s">
        <v>380</v>
      </c>
      <c r="J84" s="119">
        <f>AVERAGE(J64:J83)</f>
        <v>0.40849999999999997</v>
      </c>
      <c r="K84" s="170"/>
    </row>
    <row r="85" spans="1:16" ht="30" x14ac:dyDescent="0.25">
      <c r="E85" s="172" t="s">
        <v>394</v>
      </c>
      <c r="F85" s="158" t="s">
        <v>396</v>
      </c>
      <c r="K85" s="172" t="s">
        <v>395</v>
      </c>
      <c r="L85" s="173" t="s">
        <v>397</v>
      </c>
    </row>
    <row r="86" spans="1:16" x14ac:dyDescent="0.25">
      <c r="A86">
        <f>+A83+A60+A39+A16</f>
        <v>73</v>
      </c>
      <c r="D86" s="160">
        <f>+(D84+D61+D40+D17)/4</f>
        <v>1.0768287037037036</v>
      </c>
      <c r="E86" s="165">
        <f>SUM(E2:E85)</f>
        <v>38</v>
      </c>
      <c r="F86">
        <f>SUM(F2:F85)</f>
        <v>17</v>
      </c>
      <c r="J86" s="160">
        <f>+(J84+J61+J40+J17)/4</f>
        <v>0.43661574074074072</v>
      </c>
      <c r="K86" s="171">
        <f>SUM(K2:K85)</f>
        <v>13</v>
      </c>
      <c r="L86">
        <f>SUM(L2:L85)</f>
        <v>24</v>
      </c>
      <c r="P86" s="160">
        <f>+(P76+P58+P29+P15)/4</f>
        <v>4.4444444444444439E-2</v>
      </c>
    </row>
    <row r="87" spans="1:16" x14ac:dyDescent="0.25">
      <c r="E87" s="160">
        <f>+E86/A86</f>
        <v>0.52054794520547942</v>
      </c>
      <c r="F87" s="160">
        <f>+F86/A86</f>
        <v>0.23287671232876711</v>
      </c>
      <c r="K87" s="167">
        <f>+K86/A86</f>
        <v>0.17808219178082191</v>
      </c>
      <c r="L87" s="167">
        <f>+L86/A86</f>
        <v>0.32876712328767121</v>
      </c>
    </row>
    <row r="88" spans="1:16" x14ac:dyDescent="0.25">
      <c r="D88" s="159"/>
      <c r="E88" s="160">
        <f>100%-E87-F87</f>
        <v>0.24657534246575347</v>
      </c>
      <c r="K88" s="167">
        <f>100%-K87-L87</f>
        <v>0.49315068493150682</v>
      </c>
    </row>
    <row r="91" spans="1:16" x14ac:dyDescent="0.25">
      <c r="K91" s="167">
        <f>+K88+K87</f>
        <v>0.67123287671232879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3E5D-D0EF-4698-867A-9E13AA03C7DD}">
  <dimension ref="A1:W54"/>
  <sheetViews>
    <sheetView tabSelected="1" topLeftCell="G1" workbookViewId="0">
      <selection activeCell="V19" sqref="V19"/>
    </sheetView>
  </sheetViews>
  <sheetFormatPr baseColWidth="10" defaultRowHeight="15" x14ac:dyDescent="0.25"/>
  <cols>
    <col min="1" max="5" width="10.140625" customWidth="1"/>
    <col min="6" max="6" width="7.7109375" customWidth="1"/>
    <col min="7" max="11" width="10.42578125" customWidth="1"/>
    <col min="12" max="12" width="9" customWidth="1"/>
    <col min="13" max="17" width="10.42578125" customWidth="1"/>
    <col min="19" max="23" width="10.42578125" customWidth="1"/>
  </cols>
  <sheetData>
    <row r="1" spans="1:23" ht="15.75" thickBot="1" x14ac:dyDescent="0.3">
      <c r="A1" s="157" t="s">
        <v>296</v>
      </c>
      <c r="B1" s="157"/>
      <c r="C1" s="157"/>
      <c r="D1" s="157"/>
      <c r="E1" s="157"/>
      <c r="G1" s="157" t="s">
        <v>297</v>
      </c>
      <c r="H1" s="157"/>
      <c r="I1" s="157"/>
      <c r="J1" s="157"/>
      <c r="K1" s="157"/>
      <c r="M1" s="157" t="s">
        <v>298</v>
      </c>
      <c r="N1" s="157"/>
      <c r="O1" s="157"/>
      <c r="P1" s="157"/>
      <c r="Q1" s="157"/>
      <c r="S1" s="157" t="s">
        <v>299</v>
      </c>
      <c r="T1" s="157"/>
      <c r="U1" s="157"/>
      <c r="V1" s="157"/>
      <c r="W1" s="157"/>
    </row>
    <row r="2" spans="1:23" ht="15.75" thickBot="1" x14ac:dyDescent="0.3">
      <c r="A2" s="15" t="s">
        <v>82</v>
      </c>
      <c r="B2" s="16" t="s">
        <v>92</v>
      </c>
      <c r="C2" s="16" t="s">
        <v>84</v>
      </c>
      <c r="D2" s="16" t="s">
        <v>294</v>
      </c>
      <c r="E2" s="17" t="s">
        <v>295</v>
      </c>
      <c r="G2" s="53" t="s">
        <v>82</v>
      </c>
      <c r="H2" s="54" t="s">
        <v>92</v>
      </c>
      <c r="I2" s="54" t="s">
        <v>84</v>
      </c>
      <c r="J2" s="54" t="s">
        <v>294</v>
      </c>
      <c r="K2" s="55" t="s">
        <v>295</v>
      </c>
      <c r="M2" s="53" t="s">
        <v>82</v>
      </c>
      <c r="N2" s="54" t="s">
        <v>92</v>
      </c>
      <c r="O2" s="54" t="s">
        <v>84</v>
      </c>
      <c r="P2" s="54" t="s">
        <v>294</v>
      </c>
      <c r="Q2" s="55" t="s">
        <v>295</v>
      </c>
      <c r="S2" s="53" t="s">
        <v>82</v>
      </c>
      <c r="T2" s="54" t="s">
        <v>92</v>
      </c>
      <c r="U2" s="54" t="s">
        <v>84</v>
      </c>
      <c r="V2" s="54" t="s">
        <v>294</v>
      </c>
      <c r="W2" s="55" t="s">
        <v>295</v>
      </c>
    </row>
    <row r="3" spans="1:23" x14ac:dyDescent="0.25">
      <c r="A3" s="57">
        <v>1</v>
      </c>
      <c r="B3" s="58">
        <v>1</v>
      </c>
      <c r="C3" s="58">
        <v>4</v>
      </c>
      <c r="D3" s="58">
        <v>1</v>
      </c>
      <c r="E3" s="59">
        <v>7</v>
      </c>
      <c r="F3" s="60"/>
      <c r="G3" s="61">
        <v>1</v>
      </c>
      <c r="H3" s="43">
        <v>1</v>
      </c>
      <c r="I3" s="43">
        <v>15</v>
      </c>
      <c r="J3" s="43">
        <v>2</v>
      </c>
      <c r="K3" s="62">
        <v>5</v>
      </c>
      <c r="M3" s="63">
        <v>1</v>
      </c>
      <c r="N3" s="64">
        <v>3</v>
      </c>
      <c r="O3" s="64">
        <v>18</v>
      </c>
      <c r="P3" s="64">
        <v>2</v>
      </c>
      <c r="Q3" s="65">
        <v>7</v>
      </c>
      <c r="S3" s="61">
        <v>1</v>
      </c>
      <c r="T3" s="43">
        <v>3</v>
      </c>
      <c r="U3" s="43">
        <v>19</v>
      </c>
      <c r="V3" s="43">
        <v>1</v>
      </c>
      <c r="W3" s="62">
        <v>7</v>
      </c>
    </row>
    <row r="4" spans="1:23" x14ac:dyDescent="0.25">
      <c r="A4" s="47">
        <v>2</v>
      </c>
      <c r="B4" s="44">
        <v>4</v>
      </c>
      <c r="C4" s="44">
        <v>4</v>
      </c>
      <c r="D4" s="44">
        <v>2</v>
      </c>
      <c r="E4" s="50">
        <v>7</v>
      </c>
      <c r="F4" s="60"/>
      <c r="G4" s="47">
        <v>2</v>
      </c>
      <c r="H4" s="44">
        <v>4</v>
      </c>
      <c r="I4" s="44">
        <v>15</v>
      </c>
      <c r="J4" s="44">
        <v>1</v>
      </c>
      <c r="K4" s="50">
        <v>4</v>
      </c>
      <c r="M4" s="66">
        <v>2</v>
      </c>
      <c r="N4" s="67">
        <v>1</v>
      </c>
      <c r="O4" s="67">
        <v>8</v>
      </c>
      <c r="P4" s="67">
        <v>1</v>
      </c>
      <c r="Q4" s="68">
        <v>2</v>
      </c>
      <c r="S4" s="47">
        <v>2</v>
      </c>
      <c r="T4" s="44">
        <v>3</v>
      </c>
      <c r="U4" s="44">
        <v>3</v>
      </c>
      <c r="V4" s="44">
        <v>1</v>
      </c>
      <c r="W4" s="50">
        <v>3</v>
      </c>
    </row>
    <row r="5" spans="1:23" x14ac:dyDescent="0.25">
      <c r="A5" s="47">
        <v>3</v>
      </c>
      <c r="B5" s="44">
        <v>4</v>
      </c>
      <c r="C5" s="44">
        <v>13</v>
      </c>
      <c r="D5" s="44">
        <v>3</v>
      </c>
      <c r="E5" s="50">
        <v>3</v>
      </c>
      <c r="G5" s="47">
        <v>3</v>
      </c>
      <c r="H5" s="44">
        <v>1</v>
      </c>
      <c r="I5" s="44">
        <v>7</v>
      </c>
      <c r="J5" s="44">
        <v>1</v>
      </c>
      <c r="K5" s="50">
        <v>3</v>
      </c>
      <c r="M5" s="66">
        <v>3</v>
      </c>
      <c r="N5" s="67">
        <v>2</v>
      </c>
      <c r="O5" s="67">
        <v>15</v>
      </c>
      <c r="P5" s="67">
        <v>2</v>
      </c>
      <c r="Q5" s="68">
        <v>5</v>
      </c>
      <c r="S5" s="47">
        <v>3</v>
      </c>
      <c r="T5" s="44">
        <v>1</v>
      </c>
      <c r="U5" s="44">
        <v>3</v>
      </c>
      <c r="V5" s="44">
        <v>2</v>
      </c>
      <c r="W5" s="50">
        <v>7</v>
      </c>
    </row>
    <row r="6" spans="1:23" x14ac:dyDescent="0.25">
      <c r="A6" s="47">
        <v>4</v>
      </c>
      <c r="B6" s="44">
        <v>1</v>
      </c>
      <c r="C6" s="44">
        <v>13</v>
      </c>
      <c r="D6" s="44">
        <v>1</v>
      </c>
      <c r="E6" s="50">
        <v>4</v>
      </c>
      <c r="G6" s="69">
        <v>4</v>
      </c>
      <c r="H6" s="70">
        <v>1</v>
      </c>
      <c r="I6" s="70">
        <v>20</v>
      </c>
      <c r="J6" s="70">
        <v>2</v>
      </c>
      <c r="K6" s="71">
        <v>6</v>
      </c>
      <c r="M6" s="72">
        <v>4</v>
      </c>
      <c r="N6" s="56">
        <v>4</v>
      </c>
      <c r="O6" s="56">
        <v>8</v>
      </c>
      <c r="P6" s="56">
        <v>2</v>
      </c>
      <c r="Q6" s="73">
        <v>6</v>
      </c>
      <c r="S6" s="47">
        <v>4</v>
      </c>
      <c r="T6" s="44">
        <v>3</v>
      </c>
      <c r="U6" s="44">
        <v>17</v>
      </c>
      <c r="V6" s="44">
        <v>2</v>
      </c>
      <c r="W6" s="50">
        <v>4</v>
      </c>
    </row>
    <row r="7" spans="1:23" x14ac:dyDescent="0.25">
      <c r="A7" s="47">
        <v>5</v>
      </c>
      <c r="B7" s="44">
        <v>3</v>
      </c>
      <c r="C7" s="44">
        <v>13</v>
      </c>
      <c r="D7" s="46">
        <v>1</v>
      </c>
      <c r="E7" s="74">
        <v>2</v>
      </c>
      <c r="G7" s="47">
        <v>5</v>
      </c>
      <c r="H7" s="44">
        <v>2</v>
      </c>
      <c r="I7" s="44">
        <v>18</v>
      </c>
      <c r="J7" s="44">
        <v>1</v>
      </c>
      <c r="K7" s="50">
        <v>5</v>
      </c>
      <c r="M7" s="66">
        <v>5</v>
      </c>
      <c r="N7" s="67">
        <v>2</v>
      </c>
      <c r="O7" s="67">
        <v>10</v>
      </c>
      <c r="P7" s="67">
        <v>3</v>
      </c>
      <c r="Q7" s="68">
        <v>4</v>
      </c>
      <c r="S7" s="47">
        <v>5</v>
      </c>
      <c r="T7" s="44">
        <v>1</v>
      </c>
      <c r="U7" s="44">
        <v>15</v>
      </c>
      <c r="V7" s="44">
        <v>1</v>
      </c>
      <c r="W7" s="50">
        <v>1</v>
      </c>
    </row>
    <row r="8" spans="1:23" x14ac:dyDescent="0.25">
      <c r="A8" s="47">
        <v>6</v>
      </c>
      <c r="B8" s="44">
        <v>2</v>
      </c>
      <c r="C8" s="44">
        <v>12</v>
      </c>
      <c r="D8" s="44">
        <v>3</v>
      </c>
      <c r="E8" s="50">
        <v>2</v>
      </c>
      <c r="G8" s="47">
        <v>6</v>
      </c>
      <c r="H8" s="44">
        <v>4</v>
      </c>
      <c r="I8" s="44">
        <v>1</v>
      </c>
      <c r="J8" s="44">
        <v>3</v>
      </c>
      <c r="K8" s="50">
        <v>6</v>
      </c>
      <c r="M8" s="66">
        <v>6</v>
      </c>
      <c r="N8" s="67">
        <v>3</v>
      </c>
      <c r="O8" s="67">
        <v>3</v>
      </c>
      <c r="P8" s="67">
        <v>2</v>
      </c>
      <c r="Q8" s="68">
        <v>4</v>
      </c>
      <c r="S8" s="47">
        <v>6</v>
      </c>
      <c r="T8" s="44">
        <v>3</v>
      </c>
      <c r="U8" s="44">
        <v>20</v>
      </c>
      <c r="V8" s="44">
        <v>3</v>
      </c>
      <c r="W8" s="50">
        <v>5</v>
      </c>
    </row>
    <row r="9" spans="1:23" x14ac:dyDescent="0.25">
      <c r="A9" s="47">
        <v>7</v>
      </c>
      <c r="B9" s="44">
        <v>3</v>
      </c>
      <c r="C9" s="44">
        <v>2</v>
      </c>
      <c r="D9" s="44">
        <v>1</v>
      </c>
      <c r="E9" s="50">
        <v>1</v>
      </c>
      <c r="G9" s="47">
        <v>7</v>
      </c>
      <c r="H9" s="44">
        <v>1</v>
      </c>
      <c r="I9" s="44">
        <v>1</v>
      </c>
      <c r="J9" s="44">
        <v>1</v>
      </c>
      <c r="K9" s="50">
        <v>1</v>
      </c>
      <c r="M9" s="72">
        <v>7</v>
      </c>
      <c r="N9" s="56">
        <v>3</v>
      </c>
      <c r="O9" s="56">
        <v>16</v>
      </c>
      <c r="P9" s="56">
        <v>2</v>
      </c>
      <c r="Q9" s="73">
        <v>2</v>
      </c>
      <c r="S9" s="69">
        <v>7</v>
      </c>
      <c r="T9" s="70">
        <v>1</v>
      </c>
      <c r="U9" s="70">
        <v>2</v>
      </c>
      <c r="V9" s="70">
        <v>2</v>
      </c>
      <c r="W9" s="71">
        <v>6</v>
      </c>
    </row>
    <row r="10" spans="1:23" x14ac:dyDescent="0.25">
      <c r="A10" s="47">
        <v>8</v>
      </c>
      <c r="B10" s="44">
        <v>1</v>
      </c>
      <c r="C10" s="44">
        <v>11</v>
      </c>
      <c r="D10" s="44">
        <v>2</v>
      </c>
      <c r="E10" s="50">
        <v>4</v>
      </c>
      <c r="G10" s="47">
        <v>8</v>
      </c>
      <c r="H10" s="44">
        <v>3</v>
      </c>
      <c r="I10" s="44">
        <v>17</v>
      </c>
      <c r="J10" s="44">
        <v>1</v>
      </c>
      <c r="K10" s="50">
        <v>5</v>
      </c>
      <c r="M10" s="66">
        <v>8</v>
      </c>
      <c r="N10" s="67">
        <v>4</v>
      </c>
      <c r="O10" s="67">
        <v>2</v>
      </c>
      <c r="P10" s="67">
        <v>3</v>
      </c>
      <c r="Q10" s="68">
        <v>6</v>
      </c>
      <c r="S10" s="69">
        <v>8</v>
      </c>
      <c r="T10" s="70">
        <v>1</v>
      </c>
      <c r="U10" s="70">
        <v>2</v>
      </c>
      <c r="V10" s="70">
        <v>2</v>
      </c>
      <c r="W10" s="71">
        <v>5</v>
      </c>
    </row>
    <row r="11" spans="1:23" x14ac:dyDescent="0.25">
      <c r="A11" s="47">
        <v>9</v>
      </c>
      <c r="B11" s="44">
        <v>1</v>
      </c>
      <c r="C11" s="44">
        <v>1</v>
      </c>
      <c r="D11" s="44">
        <v>3</v>
      </c>
      <c r="E11" s="50">
        <v>2</v>
      </c>
      <c r="G11" s="47">
        <v>9</v>
      </c>
      <c r="H11" s="46">
        <v>1</v>
      </c>
      <c r="I11" s="46">
        <v>17</v>
      </c>
      <c r="J11" s="46">
        <v>3</v>
      </c>
      <c r="K11" s="74">
        <v>6</v>
      </c>
      <c r="M11" s="66">
        <v>9</v>
      </c>
      <c r="N11" s="67">
        <v>2</v>
      </c>
      <c r="O11" s="67">
        <v>8</v>
      </c>
      <c r="P11" s="67">
        <v>2</v>
      </c>
      <c r="Q11" s="68">
        <v>7</v>
      </c>
      <c r="S11" s="69">
        <v>9</v>
      </c>
      <c r="T11" s="70">
        <v>2</v>
      </c>
      <c r="U11" s="70">
        <v>4</v>
      </c>
      <c r="V11" s="70">
        <v>2</v>
      </c>
      <c r="W11" s="71">
        <v>2</v>
      </c>
    </row>
    <row r="12" spans="1:23" x14ac:dyDescent="0.25">
      <c r="A12" s="47">
        <v>10</v>
      </c>
      <c r="B12" s="44">
        <v>1</v>
      </c>
      <c r="C12" s="44">
        <v>1</v>
      </c>
      <c r="D12" s="44">
        <v>1</v>
      </c>
      <c r="E12" s="50">
        <v>1</v>
      </c>
      <c r="G12" s="48">
        <v>10</v>
      </c>
      <c r="H12" s="46">
        <v>3</v>
      </c>
      <c r="I12" s="46">
        <v>1</v>
      </c>
      <c r="J12" s="46">
        <v>2</v>
      </c>
      <c r="K12" s="74">
        <v>7</v>
      </c>
      <c r="M12" s="72">
        <v>10</v>
      </c>
      <c r="N12" s="56">
        <v>2</v>
      </c>
      <c r="O12" s="56">
        <v>5</v>
      </c>
      <c r="P12" s="56">
        <v>3</v>
      </c>
      <c r="Q12" s="73">
        <v>7</v>
      </c>
      <c r="S12" s="47">
        <v>10</v>
      </c>
      <c r="T12" s="44">
        <v>1</v>
      </c>
      <c r="U12" s="44">
        <v>11</v>
      </c>
      <c r="V12" s="44">
        <v>3</v>
      </c>
      <c r="W12" s="50">
        <v>2</v>
      </c>
    </row>
    <row r="13" spans="1:23" x14ac:dyDescent="0.25">
      <c r="A13" s="47">
        <v>11</v>
      </c>
      <c r="B13" s="44">
        <v>1</v>
      </c>
      <c r="C13" s="44">
        <v>1</v>
      </c>
      <c r="D13" s="44">
        <v>2</v>
      </c>
      <c r="E13" s="50">
        <v>6</v>
      </c>
      <c r="G13" s="69">
        <v>11</v>
      </c>
      <c r="H13" s="70">
        <v>3</v>
      </c>
      <c r="I13" s="70">
        <v>12</v>
      </c>
      <c r="J13" s="70">
        <v>1</v>
      </c>
      <c r="K13" s="71">
        <v>1</v>
      </c>
      <c r="L13" s="60"/>
      <c r="M13" s="66">
        <v>11</v>
      </c>
      <c r="N13" s="67">
        <v>2</v>
      </c>
      <c r="O13" s="67">
        <v>7</v>
      </c>
      <c r="P13" s="67">
        <v>1</v>
      </c>
      <c r="Q13" s="68">
        <v>6</v>
      </c>
      <c r="S13" s="47">
        <v>11</v>
      </c>
      <c r="T13" s="44">
        <v>1</v>
      </c>
      <c r="U13" s="44">
        <v>12</v>
      </c>
      <c r="V13" s="44">
        <v>3</v>
      </c>
      <c r="W13" s="50">
        <v>1</v>
      </c>
    </row>
    <row r="14" spans="1:23" x14ac:dyDescent="0.25">
      <c r="A14" s="47">
        <v>12</v>
      </c>
      <c r="B14" s="44">
        <v>3</v>
      </c>
      <c r="C14" s="44">
        <v>7</v>
      </c>
      <c r="D14" s="44">
        <v>1</v>
      </c>
      <c r="E14" s="50">
        <v>4</v>
      </c>
      <c r="G14" s="47">
        <v>12</v>
      </c>
      <c r="H14" s="44">
        <v>2</v>
      </c>
      <c r="I14" s="44">
        <v>11</v>
      </c>
      <c r="J14" s="44">
        <v>2</v>
      </c>
      <c r="K14" s="50">
        <v>5</v>
      </c>
      <c r="L14" s="60"/>
      <c r="M14" s="66">
        <v>12</v>
      </c>
      <c r="N14" s="67">
        <v>1</v>
      </c>
      <c r="O14" s="67">
        <v>15</v>
      </c>
      <c r="P14" s="67">
        <v>3</v>
      </c>
      <c r="Q14" s="68">
        <v>5</v>
      </c>
      <c r="S14" s="69">
        <v>12</v>
      </c>
      <c r="T14" s="70">
        <v>4</v>
      </c>
      <c r="U14" s="70">
        <v>12</v>
      </c>
      <c r="V14" s="70">
        <v>3</v>
      </c>
      <c r="W14" s="71">
        <v>6</v>
      </c>
    </row>
    <row r="15" spans="1:23" x14ac:dyDescent="0.25">
      <c r="A15" s="47">
        <v>13</v>
      </c>
      <c r="B15" s="44">
        <v>2</v>
      </c>
      <c r="C15" s="44">
        <v>9</v>
      </c>
      <c r="D15" s="46">
        <v>1</v>
      </c>
      <c r="E15" s="74">
        <v>2</v>
      </c>
      <c r="G15" s="47">
        <v>13</v>
      </c>
      <c r="H15" s="44">
        <v>2</v>
      </c>
      <c r="I15" s="44">
        <v>15</v>
      </c>
      <c r="J15" s="44">
        <v>3</v>
      </c>
      <c r="K15" s="50">
        <v>2</v>
      </c>
      <c r="L15" s="60"/>
      <c r="M15" s="66">
        <v>13</v>
      </c>
      <c r="N15" s="67">
        <v>2</v>
      </c>
      <c r="O15" s="67">
        <v>3</v>
      </c>
      <c r="P15" s="67">
        <v>3</v>
      </c>
      <c r="Q15" s="68">
        <v>3</v>
      </c>
      <c r="S15" s="47">
        <v>13</v>
      </c>
      <c r="T15" s="44">
        <v>1</v>
      </c>
      <c r="U15" s="44">
        <v>10</v>
      </c>
      <c r="V15" s="44">
        <v>3</v>
      </c>
      <c r="W15" s="50">
        <v>7</v>
      </c>
    </row>
    <row r="16" spans="1:23" x14ac:dyDescent="0.25">
      <c r="A16" s="69">
        <v>14</v>
      </c>
      <c r="B16" s="70">
        <v>4</v>
      </c>
      <c r="C16" s="70">
        <v>9</v>
      </c>
      <c r="D16" s="70">
        <v>2</v>
      </c>
      <c r="E16" s="71">
        <v>4</v>
      </c>
      <c r="G16" s="47">
        <v>14</v>
      </c>
      <c r="H16" s="44">
        <v>2</v>
      </c>
      <c r="I16" s="44">
        <v>9</v>
      </c>
      <c r="J16" s="44">
        <v>2</v>
      </c>
      <c r="K16" s="50">
        <v>4</v>
      </c>
      <c r="L16" s="60"/>
      <c r="M16" s="72">
        <v>14</v>
      </c>
      <c r="N16" s="56">
        <v>2</v>
      </c>
      <c r="O16" s="56">
        <v>10</v>
      </c>
      <c r="P16" s="56">
        <v>2</v>
      </c>
      <c r="Q16" s="73">
        <v>1</v>
      </c>
      <c r="S16" s="47">
        <v>14</v>
      </c>
      <c r="T16" s="44">
        <v>2</v>
      </c>
      <c r="U16" s="44">
        <v>10</v>
      </c>
      <c r="V16" s="44">
        <v>3</v>
      </c>
      <c r="W16" s="50">
        <v>3</v>
      </c>
    </row>
    <row r="17" spans="1:23" x14ac:dyDescent="0.25">
      <c r="A17" s="47">
        <v>15</v>
      </c>
      <c r="B17" s="44">
        <v>4</v>
      </c>
      <c r="C17" s="44">
        <v>10</v>
      </c>
      <c r="D17" s="44">
        <v>1</v>
      </c>
      <c r="E17" s="50">
        <v>2</v>
      </c>
      <c r="G17" s="47">
        <v>15</v>
      </c>
      <c r="H17" s="44">
        <v>1</v>
      </c>
      <c r="I17" s="44">
        <v>9</v>
      </c>
      <c r="J17" s="44">
        <v>2</v>
      </c>
      <c r="K17" s="50">
        <v>2</v>
      </c>
      <c r="L17" s="60"/>
      <c r="M17" s="66">
        <v>15</v>
      </c>
      <c r="N17" s="67">
        <v>3</v>
      </c>
      <c r="O17" s="67">
        <v>18</v>
      </c>
      <c r="P17" s="67">
        <v>2</v>
      </c>
      <c r="Q17" s="68">
        <v>6</v>
      </c>
      <c r="S17" s="47">
        <v>15</v>
      </c>
      <c r="T17" s="44">
        <v>4</v>
      </c>
      <c r="U17" s="44">
        <v>18</v>
      </c>
      <c r="V17" s="44">
        <v>2</v>
      </c>
      <c r="W17" s="50">
        <v>7</v>
      </c>
    </row>
    <row r="18" spans="1:23" x14ac:dyDescent="0.25">
      <c r="A18" s="69">
        <v>16</v>
      </c>
      <c r="B18" s="70">
        <v>1</v>
      </c>
      <c r="C18" s="70">
        <v>10</v>
      </c>
      <c r="D18" s="70">
        <v>1</v>
      </c>
      <c r="E18" s="71">
        <v>6</v>
      </c>
      <c r="G18" s="47">
        <v>16</v>
      </c>
      <c r="H18" s="44">
        <v>2</v>
      </c>
      <c r="I18" s="44">
        <v>10</v>
      </c>
      <c r="J18" s="44">
        <v>1</v>
      </c>
      <c r="K18" s="50">
        <v>4</v>
      </c>
      <c r="L18" s="60"/>
      <c r="M18" s="66">
        <v>16</v>
      </c>
      <c r="N18" s="67">
        <v>4</v>
      </c>
      <c r="O18" s="67">
        <v>7</v>
      </c>
      <c r="P18" s="67">
        <v>2</v>
      </c>
      <c r="Q18" s="68">
        <v>3</v>
      </c>
      <c r="S18" s="47">
        <v>16</v>
      </c>
      <c r="T18" s="44">
        <v>4</v>
      </c>
      <c r="U18" s="44">
        <v>16</v>
      </c>
      <c r="V18" s="44">
        <v>3</v>
      </c>
      <c r="W18" s="50">
        <v>3</v>
      </c>
    </row>
    <row r="19" spans="1:23" x14ac:dyDescent="0.25">
      <c r="A19" s="47">
        <v>17</v>
      </c>
      <c r="B19" s="44">
        <v>2</v>
      </c>
      <c r="C19" s="44">
        <v>5</v>
      </c>
      <c r="D19" s="44">
        <v>2</v>
      </c>
      <c r="E19" s="50">
        <v>5</v>
      </c>
      <c r="G19" s="47">
        <v>17</v>
      </c>
      <c r="H19" s="44">
        <v>3</v>
      </c>
      <c r="I19" s="44">
        <v>5</v>
      </c>
      <c r="J19" s="44">
        <v>3</v>
      </c>
      <c r="K19" s="50">
        <v>4</v>
      </c>
      <c r="L19" s="60"/>
      <c r="M19" s="66">
        <v>17</v>
      </c>
      <c r="N19" s="67">
        <v>3</v>
      </c>
      <c r="O19" s="67">
        <v>16</v>
      </c>
      <c r="P19" s="67">
        <v>2</v>
      </c>
      <c r="Q19" s="68">
        <v>3</v>
      </c>
      <c r="S19" s="69">
        <v>17</v>
      </c>
      <c r="T19" s="70">
        <v>1</v>
      </c>
      <c r="U19" s="70">
        <v>18</v>
      </c>
      <c r="V19" s="70">
        <v>1</v>
      </c>
      <c r="W19" s="71">
        <v>4</v>
      </c>
    </row>
    <row r="20" spans="1:23" x14ac:dyDescent="0.25">
      <c r="A20" s="47">
        <v>18</v>
      </c>
      <c r="B20" s="44">
        <v>2</v>
      </c>
      <c r="C20" s="44">
        <v>8</v>
      </c>
      <c r="D20" s="44">
        <v>3</v>
      </c>
      <c r="E20" s="50">
        <v>5</v>
      </c>
      <c r="G20" s="47">
        <v>18</v>
      </c>
      <c r="H20" s="44">
        <v>3</v>
      </c>
      <c r="I20" s="44">
        <v>5</v>
      </c>
      <c r="J20" s="44">
        <v>3</v>
      </c>
      <c r="K20" s="50">
        <v>1</v>
      </c>
      <c r="L20" s="60"/>
      <c r="M20" s="72">
        <v>18</v>
      </c>
      <c r="N20" s="56">
        <v>1</v>
      </c>
      <c r="O20" s="56">
        <v>12</v>
      </c>
      <c r="P20" s="56">
        <v>3</v>
      </c>
      <c r="Q20" s="73">
        <v>2</v>
      </c>
      <c r="S20" s="47">
        <v>18</v>
      </c>
      <c r="T20" s="44">
        <v>4</v>
      </c>
      <c r="U20" s="44">
        <v>7</v>
      </c>
      <c r="V20" s="44">
        <v>2</v>
      </c>
      <c r="W20" s="50">
        <v>5</v>
      </c>
    </row>
    <row r="21" spans="1:23" x14ac:dyDescent="0.25">
      <c r="A21" s="47">
        <v>19</v>
      </c>
      <c r="B21" s="44">
        <v>3</v>
      </c>
      <c r="C21" s="44">
        <v>8</v>
      </c>
      <c r="D21" s="44">
        <v>2</v>
      </c>
      <c r="E21" s="50">
        <v>5</v>
      </c>
      <c r="G21" s="47">
        <v>19</v>
      </c>
      <c r="H21" s="44">
        <v>1</v>
      </c>
      <c r="I21" s="44">
        <v>10</v>
      </c>
      <c r="J21" s="44">
        <v>3</v>
      </c>
      <c r="K21" s="50">
        <v>5</v>
      </c>
      <c r="L21" s="60"/>
      <c r="M21" s="72">
        <v>19</v>
      </c>
      <c r="N21" s="56">
        <v>2</v>
      </c>
      <c r="O21" s="56">
        <v>12</v>
      </c>
      <c r="P21" s="56">
        <v>1</v>
      </c>
      <c r="Q21" s="73">
        <v>2</v>
      </c>
      <c r="S21" s="47">
        <v>19</v>
      </c>
      <c r="T21" s="44">
        <v>1</v>
      </c>
      <c r="U21" s="44">
        <v>10</v>
      </c>
      <c r="V21" s="44">
        <v>1</v>
      </c>
      <c r="W21" s="50">
        <v>6</v>
      </c>
    </row>
    <row r="22" spans="1:23" x14ac:dyDescent="0.25">
      <c r="A22" s="47">
        <v>20</v>
      </c>
      <c r="B22" s="44">
        <v>3</v>
      </c>
      <c r="C22" s="44">
        <v>14</v>
      </c>
      <c r="D22" s="44">
        <v>1</v>
      </c>
      <c r="E22" s="50">
        <v>5</v>
      </c>
      <c r="G22" s="69">
        <v>20</v>
      </c>
      <c r="H22" s="70">
        <v>4</v>
      </c>
      <c r="I22" s="70">
        <v>10</v>
      </c>
      <c r="J22" s="70">
        <v>1</v>
      </c>
      <c r="K22" s="71">
        <v>5</v>
      </c>
      <c r="L22" s="60"/>
      <c r="M22" s="72">
        <v>20</v>
      </c>
      <c r="N22" s="56">
        <v>2</v>
      </c>
      <c r="O22" s="56">
        <v>13</v>
      </c>
      <c r="P22" s="56">
        <v>1</v>
      </c>
      <c r="Q22" s="73">
        <v>5</v>
      </c>
      <c r="S22" s="47">
        <v>20</v>
      </c>
      <c r="T22" s="44">
        <v>2</v>
      </c>
      <c r="U22" s="44">
        <v>9</v>
      </c>
      <c r="V22" s="44">
        <v>2</v>
      </c>
      <c r="W22" s="50">
        <v>7</v>
      </c>
    </row>
    <row r="23" spans="1:23" x14ac:dyDescent="0.25">
      <c r="A23" s="69">
        <v>21</v>
      </c>
      <c r="B23" s="70">
        <v>3</v>
      </c>
      <c r="C23" s="70">
        <v>9</v>
      </c>
      <c r="D23" s="70">
        <v>3</v>
      </c>
      <c r="E23" s="71">
        <v>6</v>
      </c>
      <c r="G23" s="47">
        <v>21</v>
      </c>
      <c r="H23" s="44">
        <v>1</v>
      </c>
      <c r="I23" s="44">
        <v>7</v>
      </c>
      <c r="J23" s="44">
        <v>3</v>
      </c>
      <c r="K23" s="50">
        <v>7</v>
      </c>
      <c r="L23" s="60"/>
      <c r="M23" s="72">
        <v>21</v>
      </c>
      <c r="N23" s="56">
        <v>1</v>
      </c>
      <c r="O23" s="56">
        <v>3</v>
      </c>
      <c r="P23" s="56">
        <v>2</v>
      </c>
      <c r="Q23" s="73">
        <v>6</v>
      </c>
      <c r="S23" s="47">
        <v>21</v>
      </c>
      <c r="T23" s="44">
        <v>3</v>
      </c>
      <c r="U23" s="44">
        <v>10</v>
      </c>
      <c r="V23" s="44">
        <v>3</v>
      </c>
      <c r="W23" s="50">
        <v>6</v>
      </c>
    </row>
    <row r="24" spans="1:23" x14ac:dyDescent="0.25">
      <c r="A24" s="47">
        <v>22</v>
      </c>
      <c r="B24" s="44">
        <v>1</v>
      </c>
      <c r="C24" s="44">
        <v>14</v>
      </c>
      <c r="D24" s="44">
        <v>3</v>
      </c>
      <c r="E24" s="50">
        <v>6</v>
      </c>
      <c r="G24" s="47">
        <v>22</v>
      </c>
      <c r="H24" s="44">
        <v>3</v>
      </c>
      <c r="I24" s="44">
        <v>10</v>
      </c>
      <c r="J24" s="44">
        <v>2</v>
      </c>
      <c r="K24" s="50">
        <v>4</v>
      </c>
      <c r="L24" s="60"/>
      <c r="M24" s="72">
        <v>22</v>
      </c>
      <c r="N24" s="56">
        <v>1</v>
      </c>
      <c r="O24" s="56">
        <v>12</v>
      </c>
      <c r="P24" s="56">
        <v>2</v>
      </c>
      <c r="Q24" s="73">
        <v>3</v>
      </c>
      <c r="S24" s="47">
        <v>22</v>
      </c>
      <c r="T24" s="44">
        <v>1</v>
      </c>
      <c r="U24" s="44">
        <v>9</v>
      </c>
      <c r="V24" s="44">
        <v>1</v>
      </c>
      <c r="W24" s="50">
        <v>2</v>
      </c>
    </row>
    <row r="25" spans="1:23" x14ac:dyDescent="0.25">
      <c r="A25" s="69">
        <v>23</v>
      </c>
      <c r="B25" s="70">
        <v>4</v>
      </c>
      <c r="C25" s="70">
        <v>7</v>
      </c>
      <c r="D25" s="70">
        <v>2</v>
      </c>
      <c r="E25" s="71">
        <v>3</v>
      </c>
      <c r="G25" s="47">
        <v>23</v>
      </c>
      <c r="H25" s="44">
        <v>4</v>
      </c>
      <c r="I25" s="44">
        <v>2</v>
      </c>
      <c r="J25" s="44">
        <v>2</v>
      </c>
      <c r="K25" s="50">
        <v>3</v>
      </c>
      <c r="L25" s="60"/>
      <c r="M25" s="72">
        <v>23</v>
      </c>
      <c r="N25" s="56">
        <v>4</v>
      </c>
      <c r="O25" s="56">
        <v>2</v>
      </c>
      <c r="P25" s="56">
        <v>1</v>
      </c>
      <c r="Q25" s="73">
        <v>1</v>
      </c>
      <c r="S25" s="47">
        <v>23</v>
      </c>
      <c r="T25" s="44">
        <v>3</v>
      </c>
      <c r="U25" s="44">
        <v>16</v>
      </c>
      <c r="V25" s="44">
        <v>1</v>
      </c>
      <c r="W25" s="50">
        <v>2</v>
      </c>
    </row>
    <row r="26" spans="1:23" x14ac:dyDescent="0.25">
      <c r="A26" s="47">
        <v>24</v>
      </c>
      <c r="B26" s="44">
        <v>3</v>
      </c>
      <c r="C26" s="44">
        <v>9</v>
      </c>
      <c r="D26" s="44">
        <v>3</v>
      </c>
      <c r="E26" s="50">
        <v>1</v>
      </c>
      <c r="G26" s="47">
        <v>24</v>
      </c>
      <c r="H26" s="44">
        <v>2</v>
      </c>
      <c r="I26" s="44">
        <v>5</v>
      </c>
      <c r="J26" s="44">
        <v>3</v>
      </c>
      <c r="K26" s="50">
        <v>5</v>
      </c>
      <c r="L26" s="60"/>
      <c r="M26" s="72">
        <v>24</v>
      </c>
      <c r="N26" s="56">
        <v>4</v>
      </c>
      <c r="O26" s="56">
        <v>14</v>
      </c>
      <c r="P26" s="56">
        <v>3</v>
      </c>
      <c r="Q26" s="73">
        <v>2</v>
      </c>
      <c r="S26" s="47">
        <v>24</v>
      </c>
      <c r="T26" s="44">
        <v>2</v>
      </c>
      <c r="U26" s="44">
        <v>1</v>
      </c>
      <c r="V26" s="44">
        <v>3</v>
      </c>
      <c r="W26" s="50">
        <v>7</v>
      </c>
    </row>
    <row r="27" spans="1:23" x14ac:dyDescent="0.25">
      <c r="A27" s="47">
        <v>25</v>
      </c>
      <c r="B27" s="44">
        <v>1</v>
      </c>
      <c r="C27" s="44">
        <v>14</v>
      </c>
      <c r="D27" s="44">
        <v>3</v>
      </c>
      <c r="E27" s="50">
        <v>3</v>
      </c>
      <c r="G27" s="47">
        <v>25</v>
      </c>
      <c r="H27" s="44">
        <v>2</v>
      </c>
      <c r="I27" s="44">
        <v>2</v>
      </c>
      <c r="J27" s="44">
        <v>1</v>
      </c>
      <c r="K27" s="50">
        <v>3</v>
      </c>
      <c r="L27" s="60"/>
      <c r="M27" s="72">
        <v>25</v>
      </c>
      <c r="N27" s="56">
        <v>2</v>
      </c>
      <c r="O27" s="56">
        <v>5</v>
      </c>
      <c r="P27" s="56">
        <v>1</v>
      </c>
      <c r="Q27" s="73">
        <v>4</v>
      </c>
      <c r="S27" s="47">
        <v>25</v>
      </c>
      <c r="T27" s="44">
        <v>1</v>
      </c>
      <c r="U27" s="44">
        <v>7</v>
      </c>
      <c r="V27" s="44">
        <v>3</v>
      </c>
      <c r="W27" s="50">
        <v>6</v>
      </c>
    </row>
    <row r="28" spans="1:23" x14ac:dyDescent="0.25">
      <c r="A28" s="47">
        <v>26</v>
      </c>
      <c r="B28" s="44">
        <v>2</v>
      </c>
      <c r="C28" s="44">
        <v>7</v>
      </c>
      <c r="D28" s="44">
        <v>3</v>
      </c>
      <c r="E28" s="50">
        <v>7</v>
      </c>
      <c r="G28" s="47">
        <v>26</v>
      </c>
      <c r="H28" s="46">
        <v>1</v>
      </c>
      <c r="I28" s="46">
        <v>8</v>
      </c>
      <c r="J28" s="46">
        <v>3</v>
      </c>
      <c r="K28" s="74">
        <v>2</v>
      </c>
      <c r="L28" s="60"/>
      <c r="M28" s="66">
        <v>26</v>
      </c>
      <c r="N28" s="67">
        <v>2</v>
      </c>
      <c r="O28" s="67">
        <v>2</v>
      </c>
      <c r="P28" s="67">
        <v>2</v>
      </c>
      <c r="Q28" s="68">
        <v>2</v>
      </c>
      <c r="S28" s="47">
        <v>26</v>
      </c>
      <c r="T28" s="44">
        <v>2</v>
      </c>
      <c r="U28" s="44">
        <v>16</v>
      </c>
      <c r="V28" s="44">
        <v>1</v>
      </c>
      <c r="W28" s="50">
        <v>7</v>
      </c>
    </row>
    <row r="29" spans="1:23" x14ac:dyDescent="0.25">
      <c r="A29" s="69">
        <v>27</v>
      </c>
      <c r="B29" s="70">
        <v>4</v>
      </c>
      <c r="C29" s="70">
        <v>12</v>
      </c>
      <c r="D29" s="70">
        <v>3</v>
      </c>
      <c r="E29" s="71">
        <v>7</v>
      </c>
      <c r="G29" s="69">
        <v>27</v>
      </c>
      <c r="H29" s="70">
        <v>2</v>
      </c>
      <c r="I29" s="70">
        <v>8</v>
      </c>
      <c r="J29" s="70">
        <v>2</v>
      </c>
      <c r="K29" s="71">
        <v>7</v>
      </c>
      <c r="L29" s="60"/>
      <c r="M29" s="72">
        <v>27</v>
      </c>
      <c r="N29" s="56">
        <v>4</v>
      </c>
      <c r="O29" s="56">
        <v>5</v>
      </c>
      <c r="P29" s="56">
        <v>3</v>
      </c>
      <c r="Q29" s="73">
        <v>3</v>
      </c>
      <c r="S29" s="47">
        <v>27</v>
      </c>
      <c r="T29" s="44">
        <v>3</v>
      </c>
      <c r="U29" s="44">
        <v>13</v>
      </c>
      <c r="V29" s="44">
        <v>1</v>
      </c>
      <c r="W29" s="50">
        <v>5</v>
      </c>
    </row>
    <row r="30" spans="1:23" x14ac:dyDescent="0.25">
      <c r="A30" s="47">
        <v>28</v>
      </c>
      <c r="B30" s="44">
        <v>2</v>
      </c>
      <c r="C30" s="44">
        <v>6</v>
      </c>
      <c r="D30" s="44">
        <v>3</v>
      </c>
      <c r="E30" s="50">
        <v>1</v>
      </c>
      <c r="G30" s="69">
        <v>28</v>
      </c>
      <c r="H30" s="70">
        <v>3</v>
      </c>
      <c r="I30" s="70">
        <v>4</v>
      </c>
      <c r="J30" s="70">
        <v>3</v>
      </c>
      <c r="K30" s="71">
        <v>3</v>
      </c>
      <c r="L30" s="60"/>
      <c r="M30" s="72">
        <v>28</v>
      </c>
      <c r="N30" s="56">
        <v>1</v>
      </c>
      <c r="O30" s="56">
        <v>9</v>
      </c>
      <c r="P30" s="56">
        <v>2</v>
      </c>
      <c r="Q30" s="73">
        <v>5</v>
      </c>
      <c r="S30" s="47">
        <v>28</v>
      </c>
      <c r="T30" s="44">
        <v>1</v>
      </c>
      <c r="U30" s="44">
        <v>13</v>
      </c>
      <c r="V30" s="44">
        <v>1</v>
      </c>
      <c r="W30" s="50">
        <v>3</v>
      </c>
    </row>
    <row r="31" spans="1:23" x14ac:dyDescent="0.25">
      <c r="A31" s="47">
        <v>29</v>
      </c>
      <c r="B31" s="44">
        <v>2</v>
      </c>
      <c r="C31" s="44">
        <v>6</v>
      </c>
      <c r="D31" s="44">
        <v>2</v>
      </c>
      <c r="E31" s="50">
        <v>6</v>
      </c>
      <c r="G31" s="69">
        <v>29</v>
      </c>
      <c r="H31" s="70">
        <v>4</v>
      </c>
      <c r="I31" s="70">
        <v>8</v>
      </c>
      <c r="J31" s="70">
        <v>3</v>
      </c>
      <c r="K31" s="71">
        <v>1</v>
      </c>
      <c r="L31" s="60"/>
      <c r="M31" s="72">
        <v>29</v>
      </c>
      <c r="N31" s="56">
        <v>1</v>
      </c>
      <c r="O31" s="56">
        <v>4</v>
      </c>
      <c r="P31" s="56">
        <v>2</v>
      </c>
      <c r="Q31" s="73">
        <v>7</v>
      </c>
      <c r="S31" s="47">
        <v>29</v>
      </c>
      <c r="T31" s="44">
        <v>1</v>
      </c>
      <c r="U31" s="44">
        <v>8</v>
      </c>
      <c r="V31" s="44">
        <v>2</v>
      </c>
      <c r="W31" s="50">
        <v>2</v>
      </c>
    </row>
    <row r="32" spans="1:23" x14ac:dyDescent="0.25">
      <c r="A32" s="47">
        <v>30</v>
      </c>
      <c r="B32" s="44">
        <v>1</v>
      </c>
      <c r="C32" s="44">
        <v>7</v>
      </c>
      <c r="D32" s="44">
        <v>2</v>
      </c>
      <c r="E32" s="50">
        <v>2</v>
      </c>
      <c r="G32" s="47">
        <v>30</v>
      </c>
      <c r="H32" s="44">
        <v>4</v>
      </c>
      <c r="I32" s="44">
        <v>14</v>
      </c>
      <c r="J32" s="44">
        <v>3</v>
      </c>
      <c r="K32" s="50">
        <v>5</v>
      </c>
      <c r="L32" s="60"/>
      <c r="M32" s="72">
        <v>30</v>
      </c>
      <c r="N32" s="56">
        <v>2</v>
      </c>
      <c r="O32" s="56">
        <v>6</v>
      </c>
      <c r="P32" s="56">
        <v>3</v>
      </c>
      <c r="Q32" s="73">
        <v>2</v>
      </c>
      <c r="S32" s="47">
        <v>30</v>
      </c>
      <c r="T32" s="44">
        <v>4</v>
      </c>
      <c r="U32" s="44">
        <v>6</v>
      </c>
      <c r="V32" s="44">
        <v>1</v>
      </c>
      <c r="W32" s="50">
        <v>6</v>
      </c>
    </row>
    <row r="33" spans="1:23" x14ac:dyDescent="0.25">
      <c r="A33" s="47">
        <v>31</v>
      </c>
      <c r="B33" s="44">
        <v>4</v>
      </c>
      <c r="C33" s="44">
        <v>14</v>
      </c>
      <c r="D33" s="44">
        <v>1</v>
      </c>
      <c r="E33" s="50">
        <v>6</v>
      </c>
      <c r="G33" s="69">
        <v>31</v>
      </c>
      <c r="H33" s="70">
        <v>1</v>
      </c>
      <c r="I33" s="70">
        <v>8</v>
      </c>
      <c r="J33" s="70">
        <v>2</v>
      </c>
      <c r="K33" s="71">
        <v>1</v>
      </c>
      <c r="L33" s="60"/>
      <c r="M33" s="72">
        <v>31</v>
      </c>
      <c r="N33" s="56">
        <v>4</v>
      </c>
      <c r="O33" s="56">
        <v>9</v>
      </c>
      <c r="P33" s="56">
        <v>1</v>
      </c>
      <c r="Q33" s="73">
        <v>2</v>
      </c>
      <c r="S33" s="47">
        <v>31</v>
      </c>
      <c r="T33" s="44">
        <v>2</v>
      </c>
      <c r="U33" s="44">
        <v>14</v>
      </c>
      <c r="V33" s="44">
        <v>1</v>
      </c>
      <c r="W33" s="50">
        <v>5</v>
      </c>
    </row>
    <row r="34" spans="1:23" x14ac:dyDescent="0.25">
      <c r="A34" s="69">
        <v>32</v>
      </c>
      <c r="B34" s="70">
        <v>3</v>
      </c>
      <c r="C34" s="70">
        <v>9</v>
      </c>
      <c r="D34" s="70">
        <v>3</v>
      </c>
      <c r="E34" s="71">
        <v>3</v>
      </c>
      <c r="G34" s="47">
        <v>32</v>
      </c>
      <c r="H34" s="44">
        <v>3</v>
      </c>
      <c r="I34" s="44">
        <v>13</v>
      </c>
      <c r="J34" s="44">
        <v>3</v>
      </c>
      <c r="K34" s="50">
        <v>7</v>
      </c>
      <c r="L34" s="60"/>
      <c r="M34" s="72">
        <v>32</v>
      </c>
      <c r="N34" s="56">
        <v>2</v>
      </c>
      <c r="O34" s="56">
        <v>11</v>
      </c>
      <c r="P34" s="56">
        <v>3</v>
      </c>
      <c r="Q34" s="73">
        <v>5</v>
      </c>
      <c r="S34" s="47">
        <v>32</v>
      </c>
      <c r="T34" s="44">
        <v>2</v>
      </c>
      <c r="U34" s="44">
        <v>14</v>
      </c>
      <c r="V34" s="44">
        <v>1</v>
      </c>
      <c r="W34" s="50">
        <v>4</v>
      </c>
    </row>
    <row r="35" spans="1:23" x14ac:dyDescent="0.25">
      <c r="A35" s="47">
        <v>33</v>
      </c>
      <c r="B35" s="44">
        <v>1</v>
      </c>
      <c r="C35" s="44">
        <v>8</v>
      </c>
      <c r="D35" s="44">
        <v>3</v>
      </c>
      <c r="E35" s="50">
        <v>7</v>
      </c>
      <c r="G35" s="47">
        <v>33</v>
      </c>
      <c r="H35" s="44">
        <v>3</v>
      </c>
      <c r="I35" s="44">
        <v>8</v>
      </c>
      <c r="J35" s="44">
        <v>1</v>
      </c>
      <c r="K35" s="50">
        <v>7</v>
      </c>
      <c r="L35" s="60"/>
      <c r="M35" s="72">
        <v>33</v>
      </c>
      <c r="N35" s="56">
        <v>4</v>
      </c>
      <c r="O35" s="56">
        <v>9</v>
      </c>
      <c r="P35" s="56">
        <v>1</v>
      </c>
      <c r="Q35" s="73">
        <v>7</v>
      </c>
      <c r="S35" s="47">
        <v>33</v>
      </c>
      <c r="T35" s="44">
        <v>2</v>
      </c>
      <c r="U35" s="44">
        <v>5</v>
      </c>
      <c r="V35" s="44">
        <v>3</v>
      </c>
      <c r="W35" s="50">
        <v>1</v>
      </c>
    </row>
    <row r="36" spans="1:23" x14ac:dyDescent="0.25">
      <c r="A36" s="47">
        <v>34</v>
      </c>
      <c r="B36" s="44">
        <v>3</v>
      </c>
      <c r="C36" s="44">
        <v>14</v>
      </c>
      <c r="D36" s="44">
        <v>1</v>
      </c>
      <c r="E36" s="50">
        <v>7</v>
      </c>
      <c r="G36" s="69">
        <v>34</v>
      </c>
      <c r="H36" s="70">
        <v>4</v>
      </c>
      <c r="I36" s="70">
        <v>19</v>
      </c>
      <c r="J36" s="70">
        <v>3</v>
      </c>
      <c r="K36" s="71">
        <v>4</v>
      </c>
      <c r="L36" s="60"/>
      <c r="M36" s="72">
        <v>34</v>
      </c>
      <c r="N36" s="56">
        <v>3</v>
      </c>
      <c r="O36" s="56">
        <v>11</v>
      </c>
      <c r="P36" s="56">
        <v>1</v>
      </c>
      <c r="Q36" s="73">
        <v>7</v>
      </c>
      <c r="S36" s="47">
        <v>34</v>
      </c>
      <c r="T36" s="44">
        <v>3</v>
      </c>
      <c r="U36" s="44">
        <v>5</v>
      </c>
      <c r="V36" s="44">
        <v>1</v>
      </c>
      <c r="W36" s="50">
        <v>4</v>
      </c>
    </row>
    <row r="37" spans="1:23" x14ac:dyDescent="0.25">
      <c r="A37" s="47">
        <v>35</v>
      </c>
      <c r="B37" s="44">
        <v>3</v>
      </c>
      <c r="C37" s="44">
        <v>12</v>
      </c>
      <c r="D37" s="44">
        <v>2</v>
      </c>
      <c r="E37" s="50">
        <v>2</v>
      </c>
      <c r="G37" s="47">
        <v>35</v>
      </c>
      <c r="H37" s="44">
        <v>2</v>
      </c>
      <c r="I37" s="44">
        <v>3</v>
      </c>
      <c r="J37" s="44">
        <v>1</v>
      </c>
      <c r="K37" s="50">
        <v>6</v>
      </c>
      <c r="L37" s="60"/>
      <c r="M37" s="72">
        <v>35</v>
      </c>
      <c r="N37" s="56">
        <v>2</v>
      </c>
      <c r="O37" s="56">
        <v>11</v>
      </c>
      <c r="P37" s="56">
        <v>3</v>
      </c>
      <c r="Q37" s="73">
        <v>6</v>
      </c>
      <c r="S37" s="47">
        <v>35</v>
      </c>
      <c r="T37" s="44">
        <v>3</v>
      </c>
      <c r="U37" s="44">
        <v>5</v>
      </c>
      <c r="V37" s="44">
        <v>2</v>
      </c>
      <c r="W37" s="50">
        <v>7</v>
      </c>
    </row>
    <row r="38" spans="1:23" ht="15.75" thickBot="1" x14ac:dyDescent="0.3">
      <c r="A38" s="47">
        <v>36</v>
      </c>
      <c r="B38" s="44">
        <v>3</v>
      </c>
      <c r="C38" s="44">
        <v>15</v>
      </c>
      <c r="D38" s="44">
        <v>2</v>
      </c>
      <c r="E38" s="50">
        <v>7</v>
      </c>
      <c r="G38" s="47">
        <v>36</v>
      </c>
      <c r="H38" s="44">
        <v>2</v>
      </c>
      <c r="I38" s="44">
        <v>3</v>
      </c>
      <c r="J38" s="44">
        <v>1</v>
      </c>
      <c r="K38" s="50">
        <v>1</v>
      </c>
      <c r="L38" s="60"/>
      <c r="M38" s="72">
        <v>36</v>
      </c>
      <c r="N38" s="56">
        <v>4</v>
      </c>
      <c r="O38" s="56">
        <v>1</v>
      </c>
      <c r="P38" s="56">
        <v>1</v>
      </c>
      <c r="Q38" s="73">
        <v>4</v>
      </c>
      <c r="S38" s="75">
        <v>36</v>
      </c>
      <c r="T38" s="76">
        <v>3</v>
      </c>
      <c r="U38" s="76">
        <v>16</v>
      </c>
      <c r="V38" s="76">
        <v>3</v>
      </c>
      <c r="W38" s="77">
        <v>1</v>
      </c>
    </row>
    <row r="39" spans="1:23" x14ac:dyDescent="0.25">
      <c r="A39" s="47">
        <v>37</v>
      </c>
      <c r="B39" s="44">
        <v>1</v>
      </c>
      <c r="C39" s="44">
        <v>2</v>
      </c>
      <c r="D39" s="44">
        <v>3</v>
      </c>
      <c r="E39" s="50">
        <v>1</v>
      </c>
      <c r="G39" s="47">
        <v>37</v>
      </c>
      <c r="H39" s="44">
        <v>4</v>
      </c>
      <c r="I39" s="44">
        <v>3</v>
      </c>
      <c r="J39" s="44">
        <v>2</v>
      </c>
      <c r="K39" s="50">
        <v>2</v>
      </c>
      <c r="L39" s="60"/>
      <c r="M39" s="72">
        <v>37</v>
      </c>
      <c r="N39" s="56">
        <v>1</v>
      </c>
      <c r="O39" s="56">
        <v>17</v>
      </c>
      <c r="P39" s="56">
        <v>3</v>
      </c>
      <c r="Q39" s="73">
        <v>3</v>
      </c>
      <c r="S39" s="45"/>
      <c r="T39" s="45"/>
      <c r="U39" s="45"/>
      <c r="V39" s="45"/>
      <c r="W39" s="45"/>
    </row>
    <row r="40" spans="1:23" ht="15.75" thickBot="1" x14ac:dyDescent="0.3">
      <c r="A40" s="47">
        <v>38</v>
      </c>
      <c r="B40" s="44">
        <v>1</v>
      </c>
      <c r="C40" s="44">
        <v>3</v>
      </c>
      <c r="D40" s="44">
        <v>2</v>
      </c>
      <c r="E40" s="50">
        <v>1</v>
      </c>
      <c r="G40" s="75">
        <v>38</v>
      </c>
      <c r="H40" s="76">
        <v>2</v>
      </c>
      <c r="I40" s="76">
        <v>16</v>
      </c>
      <c r="J40" s="76">
        <v>3</v>
      </c>
      <c r="K40" s="77">
        <v>3</v>
      </c>
      <c r="L40" s="60"/>
      <c r="M40" s="72">
        <v>38</v>
      </c>
      <c r="N40" s="56">
        <v>1</v>
      </c>
      <c r="O40" s="56">
        <v>1</v>
      </c>
      <c r="P40" s="56">
        <v>1</v>
      </c>
      <c r="Q40" s="73">
        <v>1</v>
      </c>
      <c r="S40" s="45"/>
      <c r="T40" s="45"/>
      <c r="U40" s="45"/>
      <c r="V40" s="45"/>
      <c r="W40" s="45"/>
    </row>
    <row r="41" spans="1:23" x14ac:dyDescent="0.25">
      <c r="A41" s="47">
        <v>39</v>
      </c>
      <c r="B41" s="44">
        <v>4</v>
      </c>
      <c r="C41" s="44">
        <v>2</v>
      </c>
      <c r="D41" s="44">
        <v>2</v>
      </c>
      <c r="E41" s="50">
        <v>1</v>
      </c>
      <c r="G41" s="45"/>
      <c r="H41" s="45"/>
      <c r="I41" s="45"/>
      <c r="J41" s="45"/>
      <c r="K41" s="45"/>
      <c r="L41" s="60"/>
      <c r="M41" s="72">
        <v>39</v>
      </c>
      <c r="N41" s="56">
        <v>1</v>
      </c>
      <c r="O41" s="56">
        <v>1</v>
      </c>
      <c r="P41" s="56">
        <v>2</v>
      </c>
      <c r="Q41" s="73">
        <v>4</v>
      </c>
      <c r="S41" s="45"/>
      <c r="T41" s="45"/>
      <c r="U41" s="45"/>
      <c r="V41" s="45"/>
      <c r="W41" s="45"/>
    </row>
    <row r="42" spans="1:23" ht="15.75" thickBot="1" x14ac:dyDescent="0.3">
      <c r="A42" s="47">
        <v>40</v>
      </c>
      <c r="B42" s="44">
        <v>1</v>
      </c>
      <c r="C42" s="44">
        <v>8</v>
      </c>
      <c r="D42" s="44">
        <v>1</v>
      </c>
      <c r="E42" s="50">
        <v>2</v>
      </c>
      <c r="G42" s="45"/>
      <c r="H42" s="45"/>
      <c r="I42" s="45"/>
      <c r="J42" s="45"/>
      <c r="K42" s="45"/>
      <c r="L42" s="60"/>
      <c r="M42" s="78">
        <v>40</v>
      </c>
      <c r="N42" s="79">
        <v>3</v>
      </c>
      <c r="O42" s="79">
        <v>17</v>
      </c>
      <c r="P42" s="79">
        <v>3</v>
      </c>
      <c r="Q42" s="80">
        <v>7</v>
      </c>
      <c r="S42" s="45"/>
      <c r="T42" s="45"/>
      <c r="U42" s="45"/>
      <c r="V42" s="45"/>
      <c r="W42" s="45"/>
    </row>
    <row r="43" spans="1:23" ht="15.75" thickBot="1" x14ac:dyDescent="0.3">
      <c r="A43" s="75">
        <v>41</v>
      </c>
      <c r="B43" s="76">
        <v>3</v>
      </c>
      <c r="C43" s="76">
        <v>1</v>
      </c>
      <c r="D43" s="76">
        <v>1</v>
      </c>
      <c r="E43" s="77">
        <v>3</v>
      </c>
      <c r="G43" s="45"/>
      <c r="H43" s="45"/>
      <c r="I43" s="45"/>
      <c r="J43" s="45"/>
      <c r="K43" s="45"/>
      <c r="L43" s="60"/>
      <c r="M43" s="42"/>
      <c r="N43" s="42"/>
      <c r="O43" s="42"/>
      <c r="P43" s="42"/>
      <c r="Q43" s="42"/>
      <c r="S43" s="45"/>
      <c r="T43" s="45"/>
      <c r="U43" s="45"/>
      <c r="V43" s="45"/>
      <c r="W43" s="45"/>
    </row>
    <row r="44" spans="1:23" x14ac:dyDescent="0.25">
      <c r="L44" s="60"/>
      <c r="M44" s="42"/>
      <c r="N44" s="42"/>
      <c r="O44" s="42"/>
      <c r="P44" s="42"/>
      <c r="Q44" s="42"/>
      <c r="S44" s="45"/>
      <c r="T44" s="45"/>
      <c r="U44" s="45"/>
      <c r="V44" s="45"/>
      <c r="W44" s="45"/>
    </row>
    <row r="45" spans="1:23" x14ac:dyDescent="0.25">
      <c r="L45" s="60"/>
      <c r="M45" s="42"/>
      <c r="N45" s="42"/>
      <c r="O45" s="42"/>
      <c r="P45" s="42"/>
      <c r="Q45" s="42"/>
      <c r="S45" s="45"/>
      <c r="T45" s="45"/>
      <c r="U45" s="45"/>
      <c r="V45" s="45"/>
      <c r="W45" s="45"/>
    </row>
    <row r="46" spans="1:23" x14ac:dyDescent="0.25">
      <c r="L46" s="60"/>
      <c r="M46" s="42"/>
      <c r="N46" s="42"/>
      <c r="O46" s="42"/>
      <c r="P46" s="42"/>
      <c r="Q46" s="42"/>
      <c r="S46" s="45"/>
      <c r="T46" s="45"/>
      <c r="U46" s="45"/>
      <c r="V46" s="45"/>
      <c r="W46" s="45"/>
    </row>
    <row r="47" spans="1:23" x14ac:dyDescent="0.25">
      <c r="L47" s="60"/>
      <c r="M47" s="42"/>
      <c r="N47" s="42"/>
      <c r="O47" s="42"/>
      <c r="P47" s="42"/>
      <c r="Q47" s="42"/>
      <c r="S47" s="45"/>
      <c r="T47" s="45"/>
      <c r="U47" s="45"/>
      <c r="V47" s="45"/>
      <c r="W47" s="45"/>
    </row>
    <row r="48" spans="1:23" x14ac:dyDescent="0.25">
      <c r="L48" s="60"/>
      <c r="M48" s="42"/>
      <c r="N48" s="42"/>
      <c r="O48" s="42"/>
      <c r="P48" s="42"/>
      <c r="Q48" s="42"/>
      <c r="S48" s="45"/>
      <c r="T48" s="45"/>
      <c r="U48" s="45"/>
      <c r="V48" s="45"/>
      <c r="W48" s="45"/>
    </row>
    <row r="49" spans="12:23" x14ac:dyDescent="0.25">
      <c r="L49" s="60"/>
      <c r="S49" s="10"/>
      <c r="T49" s="10"/>
      <c r="U49" s="10"/>
      <c r="V49" s="10"/>
      <c r="W49" s="10"/>
    </row>
    <row r="50" spans="12:23" x14ac:dyDescent="0.25">
      <c r="S50" s="10"/>
      <c r="T50" s="10"/>
      <c r="U50" s="10"/>
      <c r="V50" s="10"/>
      <c r="W50" s="10"/>
    </row>
    <row r="51" spans="12:23" x14ac:dyDescent="0.25">
      <c r="S51" s="10"/>
      <c r="T51" s="10"/>
      <c r="U51" s="10"/>
      <c r="V51" s="10"/>
      <c r="W51" s="10"/>
    </row>
    <row r="52" spans="12:23" x14ac:dyDescent="0.25">
      <c r="S52" s="10"/>
      <c r="T52" s="10"/>
      <c r="U52" s="10"/>
      <c r="V52" s="10"/>
      <c r="W52" s="10"/>
    </row>
    <row r="53" spans="12:23" x14ac:dyDescent="0.25">
      <c r="S53" s="10"/>
      <c r="T53" s="10"/>
      <c r="U53" s="10"/>
      <c r="V53" s="10"/>
      <c r="W53" s="10"/>
    </row>
    <row r="54" spans="12:23" x14ac:dyDescent="0.25">
      <c r="S54" s="10"/>
      <c r="T54" s="10"/>
      <c r="U54" s="10"/>
      <c r="V54" s="10"/>
      <c r="W54" s="10"/>
    </row>
  </sheetData>
  <autoFilter ref="A2:W43" xr:uid="{D5AF140C-6092-4154-B4D2-68EC309E6954}">
    <sortState ref="A3:W43">
      <sortCondition ref="M2:M43"/>
    </sortState>
  </autoFilter>
  <mergeCells count="4">
    <mergeCell ref="A1:E1"/>
    <mergeCell ref="G1:K1"/>
    <mergeCell ref="M1:Q1"/>
    <mergeCell ref="S1:W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Programación</vt:lpstr>
      <vt:lpstr>SALONES</vt:lpstr>
      <vt:lpstr>SOLUCIÓN MATLAB</vt:lpstr>
      <vt:lpstr>Cumplimiento</vt:lpstr>
      <vt:lpstr>Matlab sin repeticiones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2022-04-17T01:46:35Z</dcterms:created>
  <dcterms:modified xsi:type="dcterms:W3CDTF">2022-04-20T06:16:14Z</dcterms:modified>
</cp:coreProperties>
</file>